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tabRatio="895" firstSheet="1" activeTab="1"/>
  </bookViews>
  <sheets>
    <sheet name="RESUMO - ARQ" sheetId="23" state="hidden" r:id="rId1"/>
    <sheet name="PC -DA PROPOSTA" sheetId="45" r:id="rId2"/>
    <sheet name="PC - UNIFORMES E EPI'S-SL" sheetId="8" r:id="rId3"/>
    <sheet name="PC - SL COM INSALUBRIDADE" sheetId="30" r:id="rId4"/>
    <sheet name="PC - SL SEM INSALUBRIDADE" sheetId="4" r:id="rId5"/>
    <sheet name="PC -UNIFORMES E EPI'S - AC" sheetId="15" r:id="rId6"/>
    <sheet name="PC - AUXILIAR DE COPA" sheetId="10" r:id="rId7"/>
    <sheet name="PC - UNIFORMES E EPI'S - ADI" sheetId="18" r:id="rId8"/>
    <sheet name="PC - AUX. DESENV. INFANTIL" sheetId="17" r:id="rId9"/>
    <sheet name="PC - MATERIAS DE CONSUMO -SL" sheetId="32" r:id="rId10"/>
    <sheet name="PC- MATERIAIS DEPRECIÁVEIS -SL" sheetId="33" r:id="rId11"/>
    <sheet name="PC -MATERIAIS DE CONSUMO - SC" sheetId="43" r:id="rId12"/>
    <sheet name="PC- MATERIAIS DEPRECIÁVEIS -SC" sheetId="44" r:id="rId13"/>
    <sheet name="MC-SL-ARQ" sheetId="21" state="hidden" r:id="rId14"/>
    <sheet name="MD-SL-ARQ" sheetId="25" state="hidden" r:id="rId15"/>
    <sheet name="MC-ASC-ARQ" sheetId="22" state="hidden" r:id="rId16"/>
    <sheet name="MD-ASC-ARQ" sheetId="26" state="hidden" r:id="rId17"/>
    <sheet name="PC- MATERIAIS DE CONSUMO-AID" sheetId="28" r:id="rId18"/>
    <sheet name="C SERVUBS" sheetId="9" state="hidden" r:id="rId19"/>
    <sheet name="UN SERV U" sheetId="13" state="hidden" r:id="rId20"/>
    <sheet name="Quantidade de Serventes" sheetId="7" state="hidden" r:id="rId21"/>
    <sheet name="Memórias de Cálculo" sheetId="6" state="hidden" r:id="rId22"/>
  </sheets>
  <externalReferences>
    <externalReference r:id="rId23"/>
  </externalReferences>
  <definedNames>
    <definedName name="AliquotaCPRB">'[1]Parâmetros (não excluir)'!$D$23:$D$28</definedName>
    <definedName name="AnoCPRB">'[1]Parâmetros (não excluir)'!$D$1:$D$5</definedName>
    <definedName name="_xlnm.Print_Area" localSheetId="18">'C SERVUBS'!$A$1:$I$206</definedName>
    <definedName name="_xlnm.Print_Area" localSheetId="15">'MC-ASC-ARQ'!$A$1:$AF$36</definedName>
    <definedName name="_xlnm.Print_Area" localSheetId="13">'MC-SL-ARQ'!$A$1:$AI$60</definedName>
    <definedName name="_xlnm.Print_Area" localSheetId="16">'MD-ASC-ARQ'!$A$1:$AJ$27</definedName>
    <definedName name="_xlnm.Print_Area" localSheetId="14">'MD-SL-ARQ'!$A$1:$AM$27</definedName>
    <definedName name="_xlnm.Print_Area" localSheetId="8">'PC - AUX. DESENV. INFANTIL'!$A$1:$I$171</definedName>
    <definedName name="_xlnm.Print_Area" localSheetId="6">'PC - AUXILIAR DE COPA'!$A$1:$I$175</definedName>
    <definedName name="_xlnm.Print_Area" localSheetId="9">'PC - MATERIAS DE CONSUMO -SL'!$A$1:$L$58</definedName>
    <definedName name="_xlnm.Print_Area" localSheetId="3">'PC - SL COM INSALUBRIDADE'!$A$2:$I$171</definedName>
    <definedName name="_xlnm.Print_Area" localSheetId="4">'PC - SL SEM INSALUBRIDADE'!$A$1:$I$172</definedName>
    <definedName name="_xlnm.Print_Area" localSheetId="7">'PC - UNIFORMES E EPI''S - ADI'!$A$1:$H$24</definedName>
    <definedName name="_xlnm.Print_Area" localSheetId="2">'PC - UNIFORMES E EPI''S-SL'!$A$1:$H$24</definedName>
    <definedName name="_xlnm.Print_Area" localSheetId="11">'PC -MATERIAIS DE CONSUMO - SC'!$A$1:$S$34</definedName>
    <definedName name="_xlnm.Print_Area" localSheetId="17">'PC- MATERIAIS DE CONSUMO-AID'!$A$1:$M$35</definedName>
    <definedName name="_xlnm.Print_Area" localSheetId="12">'PC- MATERIAIS DEPRECIÁVEIS -SC'!$A$1:$W$24</definedName>
    <definedName name="_xlnm.Print_Area" localSheetId="10">'PC- MATERIAIS DEPRECIÁVEIS -SL'!$A$1:$P$25</definedName>
    <definedName name="_xlnm.Print_Area" localSheetId="5">'PC -UNIFORMES E EPI''S - AC'!$A$1:$H$26</definedName>
    <definedName name="_xlnm.Print_Area" localSheetId="0">'RESUMO - ARQ'!$A$1:$H$51</definedName>
    <definedName name="_xlnm.Print_Area" localSheetId="19">'UN SERV U'!$A$1:$H$34</definedName>
    <definedName name="EPI">'[1]Parâmetros (não excluir)'!$Z$33:$Z$53</definedName>
    <definedName name="Perc_Insalubridade">'[1]Parâmetros (não excluir)'!$BD$2:$BD$5</definedName>
    <definedName name="PERICULOSIDADE">'[1]Parâmetros (não excluir)'!$Y$2:$Y$3</definedName>
    <definedName name="Planilhas_P">'[1]Parâmetros (não excluir)'!$H$1:$H$26</definedName>
    <definedName name="RAT">'[1]Parâmetros (não excluir)'!$I$1:$I$4</definedName>
    <definedName name="Sel_Insalub">'[1]Parâmetros (não excluir)'!$BE$2:$BE$6</definedName>
    <definedName name="SIMNAO">'[1]Parâmetros (não excluir)'!$G$1:$G$2</definedName>
    <definedName name="_xlnm.Print_Titles" localSheetId="18">'C SERVUBS'!$1:$12</definedName>
    <definedName name="_xlnm.Print_Titles" localSheetId="15">'MC-ASC-ARQ'!$1:$5</definedName>
    <definedName name="_xlnm.Print_Titles" localSheetId="13">'MC-SL-ARQ'!$1:$5</definedName>
    <definedName name="_xlnm.Print_Titles" localSheetId="16">'MD-ASC-ARQ'!$1:$5</definedName>
    <definedName name="_xlnm.Print_Titles" localSheetId="14">'MD-SL-ARQ'!$1:$5</definedName>
    <definedName name="_xlnm.Print_Titles" localSheetId="8">'PC - AUX. DESENV. INFANTIL'!$1:$3</definedName>
    <definedName name="_xlnm.Print_Titles" localSheetId="6">'PC - AUXILIAR DE COPA'!$1:$3</definedName>
    <definedName name="_xlnm.Print_Titles" localSheetId="9">'PC - MATERIAS DE CONSUMO -SL'!$1:$5</definedName>
    <definedName name="_xlnm.Print_Titles" localSheetId="3">'PC - SL COM INSALUBRIDADE'!$2:$2</definedName>
    <definedName name="_xlnm.Print_Titles" localSheetId="4">'PC - SL SEM INSALUBRIDADE'!$1:$3</definedName>
    <definedName name="_xlnm.Print_Titles" localSheetId="7">'PC - UNIFORMES E EPI''S - ADI'!$1:$5</definedName>
    <definedName name="_xlnm.Print_Titles" localSheetId="2">'PC - UNIFORMES E EPI''S-SL'!$1:$5</definedName>
    <definedName name="_xlnm.Print_Titles" localSheetId="11">'PC -MATERIAIS DE CONSUMO - SC'!$1:$5</definedName>
    <definedName name="_xlnm.Print_Titles" localSheetId="17">'PC- MATERIAIS DE CONSUMO-AID'!$1:$5</definedName>
    <definedName name="_xlnm.Print_Titles" localSheetId="12">'PC- MATERIAIS DEPRECIÁVEIS -SC'!$1:$5</definedName>
    <definedName name="_xlnm.Print_Titles" localSheetId="10">'PC- MATERIAIS DEPRECIÁVEIS -SL'!$1:$5</definedName>
    <definedName name="_xlnm.Print_Titles" localSheetId="0">'RESUMO - ARQ'!$1:$1</definedName>
    <definedName name="_xlnm.Print_Titles" localSheetId="19">'UN SERV U'!$1:$7</definedName>
    <definedName name="Uniformes">'[1]Parâmetros (não excluir)'!$Z$8:$Z$28</definedName>
  </definedNames>
  <calcPr calcId="144525"/>
</workbook>
</file>

<file path=xl/calcChain.xml><?xml version="1.0" encoding="utf-8"?>
<calcChain xmlns="http://schemas.openxmlformats.org/spreadsheetml/2006/main">
  <c r="J23" i="28" l="1"/>
  <c r="J6" i="28"/>
  <c r="J8" i="28"/>
  <c r="J7" i="28"/>
  <c r="J17" i="28"/>
  <c r="H6" i="8"/>
  <c r="H7" i="8"/>
  <c r="H15" i="8"/>
  <c r="L38" i="32"/>
  <c r="L39" i="32"/>
  <c r="L6" i="32"/>
  <c r="L7" i="32"/>
  <c r="L8" i="32"/>
  <c r="E9" i="23"/>
  <c r="U13" i="44"/>
  <c r="S13" i="44"/>
  <c r="T13" i="44" s="1"/>
  <c r="V13" i="44" s="1"/>
  <c r="W13" i="44" s="1"/>
  <c r="S12" i="44"/>
  <c r="T12" i="44" s="1"/>
  <c r="V12" i="44" s="1"/>
  <c r="W12" i="44" s="1"/>
  <c r="U11" i="44"/>
  <c r="S11" i="44"/>
  <c r="T11" i="44" s="1"/>
  <c r="V11" i="44" s="1"/>
  <c r="W11" i="44" s="1"/>
  <c r="U10" i="44"/>
  <c r="S10" i="44"/>
  <c r="T10" i="44"/>
  <c r="V10" i="44"/>
  <c r="W10" i="44" s="1"/>
  <c r="U9" i="44"/>
  <c r="S9" i="44"/>
  <c r="T9" i="44" s="1"/>
  <c r="V9" i="44" s="1"/>
  <c r="W9" i="44" s="1"/>
  <c r="U8" i="44"/>
  <c r="S8" i="44"/>
  <c r="T8" i="44" s="1"/>
  <c r="V8" i="44" s="1"/>
  <c r="W8" i="44" s="1"/>
  <c r="U7" i="44"/>
  <c r="S7" i="44"/>
  <c r="T7" i="44"/>
  <c r="V7" i="44"/>
  <c r="W7" i="44"/>
  <c r="U6" i="44"/>
  <c r="S6" i="44"/>
  <c r="T6" i="44"/>
  <c r="S7" i="43"/>
  <c r="S8" i="43"/>
  <c r="S10" i="43"/>
  <c r="S11" i="43"/>
  <c r="S12" i="43"/>
  <c r="S14" i="43"/>
  <c r="S15" i="43"/>
  <c r="S16" i="43"/>
  <c r="S17" i="43"/>
  <c r="S18" i="43"/>
  <c r="S19" i="43"/>
  <c r="S21" i="43"/>
  <c r="S20" i="43"/>
  <c r="S13" i="43"/>
  <c r="S9" i="43"/>
  <c r="S6" i="43"/>
  <c r="L11" i="33"/>
  <c r="M11" i="33" s="1"/>
  <c r="O11" i="33" s="1"/>
  <c r="P11" i="33" s="1"/>
  <c r="N10" i="33"/>
  <c r="L10" i="33"/>
  <c r="M10" i="33" s="1"/>
  <c r="L9" i="33"/>
  <c r="M9" i="33"/>
  <c r="O9" i="33"/>
  <c r="P9" i="33"/>
  <c r="L8" i="33"/>
  <c r="M8" i="33" s="1"/>
  <c r="O8" i="33" s="1"/>
  <c r="P8" i="33"/>
  <c r="N7" i="33"/>
  <c r="L7" i="33"/>
  <c r="M7" i="33"/>
  <c r="O7" i="33"/>
  <c r="P7" i="33" s="1"/>
  <c r="N6" i="33"/>
  <c r="L6" i="33"/>
  <c r="M6" i="33"/>
  <c r="O6" i="33" s="1"/>
  <c r="P6" i="33" s="1"/>
  <c r="L45" i="32"/>
  <c r="L44" i="32"/>
  <c r="L43" i="32"/>
  <c r="L42" i="32"/>
  <c r="L41" i="32"/>
  <c r="L40" i="32"/>
  <c r="L37" i="32"/>
  <c r="L36" i="32"/>
  <c r="L35" i="32"/>
  <c r="L34" i="32"/>
  <c r="L33" i="32"/>
  <c r="L32" i="32"/>
  <c r="L31" i="32"/>
  <c r="L30" i="32"/>
  <c r="L29" i="32"/>
  <c r="L28" i="32"/>
  <c r="L27" i="32"/>
  <c r="L26" i="32"/>
  <c r="L25" i="32"/>
  <c r="L24" i="32"/>
  <c r="L23" i="32"/>
  <c r="L22" i="32"/>
  <c r="L21" i="32"/>
  <c r="L20" i="32"/>
  <c r="L19" i="32"/>
  <c r="L18" i="32"/>
  <c r="L17" i="32"/>
  <c r="L16" i="32"/>
  <c r="L15" i="32"/>
  <c r="I14" i="32"/>
  <c r="L14" i="32" s="1"/>
  <c r="L13" i="32"/>
  <c r="L12" i="32"/>
  <c r="L11" i="32"/>
  <c r="L46" i="32" s="1"/>
  <c r="L47" i="32" s="1"/>
  <c r="L10" i="32"/>
  <c r="L9" i="32"/>
  <c r="C12" i="23"/>
  <c r="B12" i="23"/>
  <c r="C11" i="23"/>
  <c r="B11" i="23"/>
  <c r="C9" i="23"/>
  <c r="B9" i="23"/>
  <c r="L6" i="23" a="1"/>
  <c r="N6" i="23" s="1"/>
  <c r="I154" i="30"/>
  <c r="I148" i="30"/>
  <c r="B137" i="30"/>
  <c r="B135" i="30"/>
  <c r="B134" i="30"/>
  <c r="B133" i="30"/>
  <c r="B132" i="30"/>
  <c r="B131" i="30"/>
  <c r="H119" i="30"/>
  <c r="H117" i="30"/>
  <c r="H93" i="30"/>
  <c r="H87" i="30"/>
  <c r="I53" i="30"/>
  <c r="I60" i="30"/>
  <c r="H44" i="30"/>
  <c r="H70" i="30" s="1"/>
  <c r="H29" i="30"/>
  <c r="I13" i="30"/>
  <c r="I14" i="30"/>
  <c r="I16" i="30"/>
  <c r="AF7" i="21"/>
  <c r="AI7" i="21"/>
  <c r="AF8" i="21"/>
  <c r="AI8" i="21"/>
  <c r="AF9" i="21"/>
  <c r="AI9" i="21" s="1"/>
  <c r="AF10" i="21"/>
  <c r="AI10" i="21"/>
  <c r="AF11" i="21"/>
  <c r="AI11" i="21" s="1"/>
  <c r="AF12" i="21"/>
  <c r="AI12" i="21"/>
  <c r="AF13" i="21"/>
  <c r="AI13" i="21" s="1"/>
  <c r="AF14" i="21"/>
  <c r="AI14" i="21"/>
  <c r="AF15" i="21"/>
  <c r="AI15" i="21" s="1"/>
  <c r="AF16" i="21"/>
  <c r="AI16" i="21"/>
  <c r="AF17" i="21"/>
  <c r="AI17" i="21" s="1"/>
  <c r="AF18" i="21"/>
  <c r="AI18" i="21"/>
  <c r="AF19" i="21"/>
  <c r="AI19" i="21"/>
  <c r="AF20" i="21"/>
  <c r="AI20" i="21"/>
  <c r="AF21" i="21"/>
  <c r="AI21" i="21" s="1"/>
  <c r="AF22" i="21"/>
  <c r="AI22" i="21"/>
  <c r="AF23" i="21"/>
  <c r="AI23" i="21"/>
  <c r="AF24" i="21"/>
  <c r="AI24" i="21"/>
  <c r="AF25" i="21"/>
  <c r="AI25" i="21" s="1"/>
  <c r="AF26" i="21"/>
  <c r="AI26" i="21"/>
  <c r="AF27" i="21"/>
  <c r="AI27" i="21" s="1"/>
  <c r="AF28" i="21"/>
  <c r="AI28" i="21"/>
  <c r="AF29" i="21"/>
  <c r="AI29" i="21" s="1"/>
  <c r="AF30" i="21"/>
  <c r="AI30" i="21"/>
  <c r="AF31" i="21"/>
  <c r="AI31" i="21"/>
  <c r="AF32" i="21"/>
  <c r="AI32" i="21"/>
  <c r="AF33" i="21"/>
  <c r="AI33" i="21" s="1"/>
  <c r="AF34" i="21"/>
  <c r="AI34" i="21"/>
  <c r="AF35" i="21"/>
  <c r="AI35" i="21"/>
  <c r="AF36" i="21"/>
  <c r="AI36" i="21"/>
  <c r="AF37" i="21"/>
  <c r="AI37" i="21" s="1"/>
  <c r="AF38" i="21"/>
  <c r="AI38" i="21"/>
  <c r="AF39" i="21"/>
  <c r="AI39" i="21"/>
  <c r="AF40" i="21"/>
  <c r="AI40" i="21"/>
  <c r="AF41" i="21"/>
  <c r="AI41" i="21" s="1"/>
  <c r="AF42" i="21"/>
  <c r="AI42" i="21"/>
  <c r="AF43" i="21"/>
  <c r="AI43" i="21" s="1"/>
  <c r="AF44" i="21"/>
  <c r="AI44" i="21"/>
  <c r="AF45" i="21"/>
  <c r="AI45" i="21" s="1"/>
  <c r="A28" i="22"/>
  <c r="A18" i="25"/>
  <c r="A52" i="21"/>
  <c r="H7" i="15"/>
  <c r="H9" i="15"/>
  <c r="H10" i="15"/>
  <c r="H11" i="15"/>
  <c r="H12" i="15"/>
  <c r="H7" i="18"/>
  <c r="H8" i="18"/>
  <c r="H9" i="18"/>
  <c r="H10" i="18"/>
  <c r="H11" i="18"/>
  <c r="H12" i="18"/>
  <c r="A4" i="23"/>
  <c r="A19" i="26" s="1"/>
  <c r="A3" i="23"/>
  <c r="AI7" i="25"/>
  <c r="AJ7" i="25"/>
  <c r="AI8" i="25"/>
  <c r="AJ8" i="25" s="1"/>
  <c r="AL8" i="25" s="1"/>
  <c r="AM8" i="25"/>
  <c r="AI9" i="25"/>
  <c r="AJ9" i="25"/>
  <c r="AL9" i="25"/>
  <c r="AM9" i="25" s="1"/>
  <c r="AI10" i="25"/>
  <c r="AJ10" i="25" s="1"/>
  <c r="AL10" i="25" s="1"/>
  <c r="AM10" i="25" s="1"/>
  <c r="AI11" i="25"/>
  <c r="AJ11" i="25"/>
  <c r="AL11" i="25"/>
  <c r="AI6" i="25"/>
  <c r="AJ6" i="25"/>
  <c r="AF7" i="26"/>
  <c r="AG7" i="26"/>
  <c r="AI7" i="26" s="1"/>
  <c r="AJ7" i="26" s="1"/>
  <c r="AF8" i="26"/>
  <c r="AG8" i="26" s="1"/>
  <c r="AF9" i="26"/>
  <c r="AG9" i="26"/>
  <c r="AF10" i="26"/>
  <c r="AG10" i="26"/>
  <c r="AF11" i="26"/>
  <c r="AG11" i="26"/>
  <c r="AI11" i="26" s="1"/>
  <c r="AJ11" i="26" s="1"/>
  <c r="AF12" i="26"/>
  <c r="AG12" i="26" s="1"/>
  <c r="AI12" i="26" s="1"/>
  <c r="AJ12" i="26" s="1"/>
  <c r="AF13" i="26"/>
  <c r="AG13" i="26" s="1"/>
  <c r="AF6" i="26"/>
  <c r="AG6" i="26"/>
  <c r="AI6" i="26"/>
  <c r="J22" i="28"/>
  <c r="M22" i="28" s="1"/>
  <c r="M7" i="28"/>
  <c r="M8" i="28"/>
  <c r="J9" i="28"/>
  <c r="M9" i="28"/>
  <c r="J11" i="28"/>
  <c r="M11" i="28"/>
  <c r="J12" i="28"/>
  <c r="M12" i="28" s="1"/>
  <c r="J13" i="28"/>
  <c r="M13" i="28"/>
  <c r="J14" i="28"/>
  <c r="M14" i="28"/>
  <c r="J15" i="28"/>
  <c r="M15" i="28"/>
  <c r="J16" i="28"/>
  <c r="M16" i="28" s="1"/>
  <c r="M17" i="28"/>
  <c r="J18" i="28"/>
  <c r="M18" i="28" s="1"/>
  <c r="J19" i="28"/>
  <c r="M19" i="28"/>
  <c r="J20" i="28"/>
  <c r="M20" i="28" s="1"/>
  <c r="J21" i="28"/>
  <c r="M21" i="28"/>
  <c r="M23" i="28"/>
  <c r="D10" i="28"/>
  <c r="J10" i="28"/>
  <c r="M10" i="28"/>
  <c r="AH13" i="26"/>
  <c r="AI13" i="26" s="1"/>
  <c r="AH11" i="26"/>
  <c r="AH10" i="26"/>
  <c r="AH8" i="26"/>
  <c r="AH7" i="26"/>
  <c r="AH6" i="26"/>
  <c r="AC7" i="26"/>
  <c r="AC8" i="26"/>
  <c r="AJ8" i="26" s="1"/>
  <c r="AC9" i="26"/>
  <c r="AJ9" i="26" s="1"/>
  <c r="AC10" i="26"/>
  <c r="AC11" i="26"/>
  <c r="AC12" i="26"/>
  <c r="AC13" i="26"/>
  <c r="AJ13" i="26" s="1"/>
  <c r="AC7" i="22"/>
  <c r="AC8" i="22"/>
  <c r="AC9" i="22"/>
  <c r="AF9" i="22" s="1"/>
  <c r="AC10" i="22"/>
  <c r="AF10" i="22" s="1"/>
  <c r="AC11" i="22"/>
  <c r="AC12" i="22"/>
  <c r="AF12" i="22" s="1"/>
  <c r="AC13" i="22"/>
  <c r="AF13" i="22" s="1"/>
  <c r="AC14" i="22"/>
  <c r="AC15" i="22"/>
  <c r="AC16" i="22"/>
  <c r="AF16" i="22" s="1"/>
  <c r="AC17" i="22"/>
  <c r="AF17" i="22" s="1"/>
  <c r="AC18" i="22"/>
  <c r="AF18" i="22" s="1"/>
  <c r="AC19" i="22"/>
  <c r="AF19" i="22"/>
  <c r="AC20" i="22"/>
  <c r="AF20" i="22" s="1"/>
  <c r="AC21" i="22"/>
  <c r="AF21" i="22"/>
  <c r="AF7" i="22"/>
  <c r="AF8" i="22"/>
  <c r="AF11" i="22"/>
  <c r="AF14" i="22"/>
  <c r="AF15" i="22"/>
  <c r="H8" i="8"/>
  <c r="H9" i="8"/>
  <c r="H10" i="8"/>
  <c r="H11" i="8"/>
  <c r="H12" i="8"/>
  <c r="H13" i="8"/>
  <c r="H14" i="8"/>
  <c r="H16" i="8"/>
  <c r="AK7" i="25"/>
  <c r="AF6" i="21"/>
  <c r="AI6" i="21" s="1"/>
  <c r="M6" i="28"/>
  <c r="AC6" i="26"/>
  <c r="AH9" i="26"/>
  <c r="AC6" i="22"/>
  <c r="AF6" i="22" s="1"/>
  <c r="AF9" i="25"/>
  <c r="AF11" i="25"/>
  <c r="AM11" i="25" s="1"/>
  <c r="AF10" i="25"/>
  <c r="AK10" i="25"/>
  <c r="AF8" i="25"/>
  <c r="AF7" i="25"/>
  <c r="AF6" i="25"/>
  <c r="AK6" i="25"/>
  <c r="AL6" i="25" s="1"/>
  <c r="G5" i="18"/>
  <c r="H8" i="15"/>
  <c r="G5" i="15"/>
  <c r="H6" i="15"/>
  <c r="C10" i="23"/>
  <c r="B10" i="23"/>
  <c r="AI9" i="26"/>
  <c r="AI10" i="26"/>
  <c r="AI8" i="26"/>
  <c r="AL7" i="25"/>
  <c r="AM7" i="25"/>
  <c r="E12" i="23"/>
  <c r="H6" i="18"/>
  <c r="H13" i="18" s="1"/>
  <c r="I106" i="17" s="1"/>
  <c r="I108" i="17" s="1"/>
  <c r="I137" i="17" s="1"/>
  <c r="I156" i="17"/>
  <c r="I150" i="17"/>
  <c r="B139" i="17"/>
  <c r="B137" i="17"/>
  <c r="B136" i="17"/>
  <c r="B135" i="17"/>
  <c r="B134" i="17"/>
  <c r="B133" i="17"/>
  <c r="H121" i="17"/>
  <c r="H119" i="17"/>
  <c r="H94" i="17"/>
  <c r="H88" i="17"/>
  <c r="I54" i="17"/>
  <c r="I61" i="17" s="1"/>
  <c r="H45" i="17"/>
  <c r="H71" i="17"/>
  <c r="H73" i="17" s="1"/>
  <c r="H30" i="17"/>
  <c r="I14" i="17"/>
  <c r="I20" i="17"/>
  <c r="I18" i="17"/>
  <c r="H23" i="13"/>
  <c r="H22" i="13"/>
  <c r="H21" i="13"/>
  <c r="H20" i="13"/>
  <c r="H19" i="13"/>
  <c r="H18" i="13"/>
  <c r="H17" i="13"/>
  <c r="H25" i="13" s="1"/>
  <c r="I134" i="9" s="1"/>
  <c r="I136" i="9" s="1"/>
  <c r="I165" i="9" s="1"/>
  <c r="H16" i="13"/>
  <c r="H15" i="13"/>
  <c r="H14" i="13"/>
  <c r="H13" i="13"/>
  <c r="E10" i="23"/>
  <c r="E11" i="23"/>
  <c r="G23" i="9"/>
  <c r="I158" i="10"/>
  <c r="I152" i="10"/>
  <c r="B141" i="10"/>
  <c r="B139" i="10"/>
  <c r="B138" i="10"/>
  <c r="B137" i="10"/>
  <c r="B136" i="10"/>
  <c r="B135" i="10"/>
  <c r="H123" i="10"/>
  <c r="H121" i="10"/>
  <c r="H95" i="10"/>
  <c r="H89" i="10"/>
  <c r="I55" i="10"/>
  <c r="I62" i="10"/>
  <c r="H46" i="10"/>
  <c r="H72" i="10"/>
  <c r="H30" i="10"/>
  <c r="I14" i="10"/>
  <c r="I20" i="10" s="1"/>
  <c r="D196" i="9"/>
  <c r="I184" i="9"/>
  <c r="I178" i="9"/>
  <c r="B167" i="9"/>
  <c r="B165" i="9"/>
  <c r="B164" i="9"/>
  <c r="B163" i="9"/>
  <c r="B162" i="9"/>
  <c r="B161" i="9"/>
  <c r="H149" i="9"/>
  <c r="H147" i="9"/>
  <c r="H122" i="9"/>
  <c r="H116" i="9"/>
  <c r="I79" i="9"/>
  <c r="I82" i="9"/>
  <c r="I89" i="9"/>
  <c r="H71" i="9"/>
  <c r="H99" i="9" s="1"/>
  <c r="H101" i="9" s="1"/>
  <c r="H55" i="9"/>
  <c r="I39" i="9"/>
  <c r="A10" i="9"/>
  <c r="C193" i="9"/>
  <c r="I135" i="9"/>
  <c r="I15" i="10"/>
  <c r="H120" i="4"/>
  <c r="I54" i="4"/>
  <c r="I61" i="4"/>
  <c r="H30" i="4"/>
  <c r="H118" i="4"/>
  <c r="I14" i="4"/>
  <c r="I18" i="4"/>
  <c r="I15" i="4"/>
  <c r="I21" i="4" s="1"/>
  <c r="I93" i="4" s="1"/>
  <c r="I94" i="4" s="1"/>
  <c r="I100" i="4" s="1"/>
  <c r="K14" i="6"/>
  <c r="K24" i="6"/>
  <c r="L24" i="6"/>
  <c r="K23" i="6"/>
  <c r="L23" i="6" s="1"/>
  <c r="K22" i="6"/>
  <c r="L22" i="6" s="1"/>
  <c r="K21" i="6"/>
  <c r="L21" i="6"/>
  <c r="K11" i="6"/>
  <c r="K10" i="6"/>
  <c r="K9" i="6"/>
  <c r="K8" i="6"/>
  <c r="D8" i="6"/>
  <c r="K7" i="6"/>
  <c r="D7" i="6"/>
  <c r="K6" i="6"/>
  <c r="D6" i="6"/>
  <c r="K5" i="6"/>
  <c r="D5" i="6"/>
  <c r="K4" i="6"/>
  <c r="D4" i="6"/>
  <c r="D9" i="6" s="1"/>
  <c r="D11" i="6" s="1"/>
  <c r="I155" i="4"/>
  <c r="I149" i="4"/>
  <c r="B138" i="4"/>
  <c r="B136" i="4"/>
  <c r="B135" i="4"/>
  <c r="B134" i="4"/>
  <c r="B133" i="4"/>
  <c r="B132" i="4"/>
  <c r="H94" i="4"/>
  <c r="H88" i="4"/>
  <c r="H45" i="4"/>
  <c r="H71" i="4"/>
  <c r="H73" i="4" s="1"/>
  <c r="C4" i="7"/>
  <c r="K12" i="6"/>
  <c r="L25" i="6"/>
  <c r="K27" i="6" s="1"/>
  <c r="V6" i="44"/>
  <c r="W6" i="44"/>
  <c r="G15" i="45"/>
  <c r="I17" i="17"/>
  <c r="I16" i="17"/>
  <c r="I18" i="10"/>
  <c r="I16" i="10"/>
  <c r="I18" i="30"/>
  <c r="L6" i="23"/>
  <c r="M6" i="23"/>
  <c r="F12" i="23"/>
  <c r="G12" i="23" s="1"/>
  <c r="H12" i="23"/>
  <c r="F9" i="23"/>
  <c r="G9" i="23" s="1"/>
  <c r="H9" i="23" s="1"/>
  <c r="H13" i="23" s="1"/>
  <c r="G13" i="23"/>
  <c r="F10" i="23"/>
  <c r="F11" i="23"/>
  <c r="I20" i="4"/>
  <c r="G10" i="23"/>
  <c r="H10" i="23" s="1"/>
  <c r="I17" i="4"/>
  <c r="I19" i="4"/>
  <c r="I16" i="4"/>
  <c r="I17" i="30"/>
  <c r="I15" i="30"/>
  <c r="I20" i="30" s="1"/>
  <c r="I69" i="30" s="1"/>
  <c r="I19" i="30"/>
  <c r="I27" i="30"/>
  <c r="A34" i="23"/>
  <c r="A28" i="23"/>
  <c r="A30" i="23"/>
  <c r="A38" i="23"/>
  <c r="A27" i="23"/>
  <c r="A39" i="23"/>
  <c r="A29" i="23"/>
  <c r="A36" i="23"/>
  <c r="A33" i="23"/>
  <c r="A31" i="23"/>
  <c r="A32" i="23"/>
  <c r="A37" i="23"/>
  <c r="A26" i="23"/>
  <c r="A35" i="23"/>
  <c r="H13" i="15" l="1"/>
  <c r="I107" i="10" s="1"/>
  <c r="I110" i="10" s="1"/>
  <c r="I139" i="10" s="1"/>
  <c r="H17" i="8"/>
  <c r="S22" i="43"/>
  <c r="H15" i="45"/>
  <c r="W14" i="44"/>
  <c r="H74" i="10"/>
  <c r="AF23" i="22"/>
  <c r="G18" i="23" s="1"/>
  <c r="H18" i="23" s="1"/>
  <c r="M24" i="28"/>
  <c r="I131" i="30"/>
  <c r="I92" i="30"/>
  <c r="I93" i="30" s="1"/>
  <c r="I99" i="30" s="1"/>
  <c r="I28" i="30"/>
  <c r="I29" i="30" s="1"/>
  <c r="I67" i="30"/>
  <c r="I68" i="30"/>
  <c r="I71" i="30"/>
  <c r="I66" i="30"/>
  <c r="I42" i="9"/>
  <c r="I45" i="9"/>
  <c r="I44" i="9"/>
  <c r="I41" i="9"/>
  <c r="I43" i="9"/>
  <c r="I40" i="9"/>
  <c r="I67" i="4"/>
  <c r="I29" i="4"/>
  <c r="I69" i="4"/>
  <c r="I132" i="4"/>
  <c r="I70" i="4"/>
  <c r="I72" i="4"/>
  <c r="I28" i="4"/>
  <c r="I30" i="4" s="1"/>
  <c r="I71" i="4"/>
  <c r="I68" i="4"/>
  <c r="AI47" i="21"/>
  <c r="G16" i="23" s="1"/>
  <c r="G11" i="23"/>
  <c r="H11" i="23" s="1"/>
  <c r="I15" i="17"/>
  <c r="I19" i="17"/>
  <c r="O10" i="33"/>
  <c r="P10" i="33" s="1"/>
  <c r="AM6" i="25"/>
  <c r="AM13" i="25" s="1"/>
  <c r="G17" i="23" s="1"/>
  <c r="H17" i="23" s="1"/>
  <c r="I70" i="30"/>
  <c r="H72" i="30"/>
  <c r="P12" i="33"/>
  <c r="AJ6" i="26"/>
  <c r="I17" i="10"/>
  <c r="I19" i="10"/>
  <c r="I21" i="10" s="1"/>
  <c r="AJ10" i="26"/>
  <c r="I106" i="4" l="1"/>
  <c r="I107" i="4" s="1"/>
  <c r="I136" i="4" s="1"/>
  <c r="I105" i="30"/>
  <c r="I106" i="30" s="1"/>
  <c r="I135" i="30" s="1"/>
  <c r="I71" i="10"/>
  <c r="I29" i="10"/>
  <c r="I68" i="10"/>
  <c r="I73" i="10"/>
  <c r="I28" i="10"/>
  <c r="I30" i="10" s="1"/>
  <c r="I94" i="10"/>
  <c r="I95" i="10" s="1"/>
  <c r="I101" i="10" s="1"/>
  <c r="I69" i="10"/>
  <c r="I70" i="10"/>
  <c r="I135" i="10"/>
  <c r="I72" i="10"/>
  <c r="I58" i="30"/>
  <c r="I31" i="30"/>
  <c r="K30" i="30"/>
  <c r="G16" i="45"/>
  <c r="P13" i="33"/>
  <c r="H16" i="23"/>
  <c r="W15" i="44"/>
  <c r="G18" i="45"/>
  <c r="H18" i="45" s="1"/>
  <c r="I59" i="4"/>
  <c r="I32" i="4"/>
  <c r="I72" i="30"/>
  <c r="I133" i="30" s="1"/>
  <c r="I73" i="4"/>
  <c r="I134" i="4" s="1"/>
  <c r="I46" i="9"/>
  <c r="AJ15" i="26"/>
  <c r="G19" i="23" s="1"/>
  <c r="H19" i="23" s="1"/>
  <c r="I21" i="17"/>
  <c r="K31" i="4"/>
  <c r="M25" i="28"/>
  <c r="G19" i="45"/>
  <c r="H19" i="45" s="1"/>
  <c r="G20" i="23"/>
  <c r="H20" i="23" s="1"/>
  <c r="G17" i="45"/>
  <c r="H17" i="45" s="1"/>
  <c r="S23" i="43"/>
  <c r="I68" i="17" l="1"/>
  <c r="I28" i="17"/>
  <c r="I67" i="17"/>
  <c r="I70" i="17"/>
  <c r="I29" i="17"/>
  <c r="I69" i="17"/>
  <c r="I133" i="17"/>
  <c r="I93" i="17"/>
  <c r="I94" i="17" s="1"/>
  <c r="I100" i="17" s="1"/>
  <c r="I72" i="17"/>
  <c r="I71" i="17"/>
  <c r="I36" i="30"/>
  <c r="I41" i="30"/>
  <c r="I43" i="30"/>
  <c r="I42" i="30"/>
  <c r="I37" i="30"/>
  <c r="I38" i="30"/>
  <c r="I39" i="30"/>
  <c r="I40" i="30"/>
  <c r="I97" i="9"/>
  <c r="I161" i="9"/>
  <c r="I53" i="9"/>
  <c r="I54" i="9"/>
  <c r="I95" i="9"/>
  <c r="I96" i="9"/>
  <c r="I100" i="9"/>
  <c r="I121" i="9"/>
  <c r="I122" i="9" s="1"/>
  <c r="I128" i="9" s="1"/>
  <c r="I98" i="9"/>
  <c r="I99" i="9"/>
  <c r="I32" i="10"/>
  <c r="I60" i="10"/>
  <c r="H21" i="23"/>
  <c r="H23" i="23" s="1"/>
  <c r="K31" i="10"/>
  <c r="G21" i="23"/>
  <c r="G23" i="23" s="1"/>
  <c r="I74" i="10"/>
  <c r="I137" i="10" s="1"/>
  <c r="I37" i="4"/>
  <c r="I44" i="4"/>
  <c r="I43" i="4"/>
  <c r="I41" i="4"/>
  <c r="I40" i="4"/>
  <c r="I39" i="4"/>
  <c r="I38" i="4"/>
  <c r="I42" i="4"/>
  <c r="H16" i="45"/>
  <c r="G20" i="45"/>
  <c r="H20" i="45" s="1"/>
  <c r="I44" i="30" l="1"/>
  <c r="I59" i="30" s="1"/>
  <c r="I61" i="30" s="1"/>
  <c r="I45" i="4"/>
  <c r="I60" i="4" s="1"/>
  <c r="I62" i="4" s="1"/>
  <c r="I101" i="9"/>
  <c r="I163" i="9" s="1"/>
  <c r="I44" i="10"/>
  <c r="I43" i="10"/>
  <c r="I39" i="10"/>
  <c r="I40" i="10"/>
  <c r="I41" i="10"/>
  <c r="I38" i="10"/>
  <c r="I42" i="10"/>
  <c r="I45" i="10"/>
  <c r="I73" i="17"/>
  <c r="I135" i="17" s="1"/>
  <c r="I55" i="9"/>
  <c r="I30" i="17"/>
  <c r="I59" i="17" l="1"/>
  <c r="I32" i="17"/>
  <c r="K31" i="17"/>
  <c r="I46" i="10"/>
  <c r="I61" i="10" s="1"/>
  <c r="I63" i="10" s="1"/>
  <c r="I132" i="30"/>
  <c r="I74" i="30"/>
  <c r="K73" i="30"/>
  <c r="I87" i="9"/>
  <c r="I57" i="9"/>
  <c r="K56" i="9"/>
  <c r="I133" i="4"/>
  <c r="K74" i="4"/>
  <c r="I75" i="4"/>
  <c r="I87" i="4" l="1"/>
  <c r="I82" i="4"/>
  <c r="I86" i="4"/>
  <c r="I85" i="4"/>
  <c r="I83" i="4"/>
  <c r="I84" i="4"/>
  <c r="I82" i="30"/>
  <c r="I81" i="30"/>
  <c r="I85" i="30"/>
  <c r="I84" i="30"/>
  <c r="I83" i="30"/>
  <c r="I86" i="30"/>
  <c r="I136" i="10"/>
  <c r="K75" i="10"/>
  <c r="I76" i="10"/>
  <c r="I39" i="17"/>
  <c r="I38" i="17"/>
  <c r="I44" i="17"/>
  <c r="I43" i="17"/>
  <c r="I37" i="17"/>
  <c r="I42" i="17"/>
  <c r="I40" i="17"/>
  <c r="I41" i="17"/>
  <c r="I69" i="9"/>
  <c r="I67" i="9"/>
  <c r="I66" i="9"/>
  <c r="I65" i="9"/>
  <c r="I64" i="9"/>
  <c r="I68" i="9"/>
  <c r="I63" i="9"/>
  <c r="I70" i="9"/>
  <c r="I88" i="4" l="1"/>
  <c r="I99" i="4" s="1"/>
  <c r="I101" i="4" s="1"/>
  <c r="I135" i="4" s="1"/>
  <c r="I137" i="4" s="1"/>
  <c r="I45" i="17"/>
  <c r="I60" i="17" s="1"/>
  <c r="I62" i="17" s="1"/>
  <c r="I71" i="9"/>
  <c r="I88" i="9" s="1"/>
  <c r="I90" i="9" s="1"/>
  <c r="I83" i="10"/>
  <c r="I86" i="10"/>
  <c r="I85" i="10"/>
  <c r="I84" i="10"/>
  <c r="I88" i="10"/>
  <c r="I87" i="10"/>
  <c r="I87" i="30"/>
  <c r="I98" i="30" s="1"/>
  <c r="I100" i="30" s="1"/>
  <c r="I134" i="30" s="1"/>
  <c r="I136" i="30" s="1"/>
  <c r="I89" i="10" l="1"/>
  <c r="I100" i="10" s="1"/>
  <c r="I102" i="10" s="1"/>
  <c r="I138" i="10" s="1"/>
  <c r="I140" i="10" s="1"/>
  <c r="I162" i="9"/>
  <c r="K102" i="9"/>
  <c r="I103" i="9"/>
  <c r="I111" i="30"/>
  <c r="I134" i="17"/>
  <c r="K74" i="17"/>
  <c r="I75" i="17"/>
  <c r="I112" i="4"/>
  <c r="I113" i="4" l="1"/>
  <c r="I123" i="4" s="1"/>
  <c r="I125" i="4" s="1"/>
  <c r="I112" i="30"/>
  <c r="I122" i="30" s="1"/>
  <c r="I124" i="30" s="1"/>
  <c r="I111" i="9"/>
  <c r="I114" i="9"/>
  <c r="I113" i="9"/>
  <c r="I110" i="9"/>
  <c r="I115" i="9"/>
  <c r="I112" i="9"/>
  <c r="I82" i="17"/>
  <c r="I86" i="17"/>
  <c r="I83" i="17"/>
  <c r="I87" i="17"/>
  <c r="I84" i="17"/>
  <c r="I85" i="17"/>
  <c r="I115" i="10"/>
  <c r="I116" i="10" l="1"/>
  <c r="I126" i="30"/>
  <c r="I116" i="30"/>
  <c r="I114" i="30"/>
  <c r="I115" i="30"/>
  <c r="I88" i="17"/>
  <c r="I99" i="17" s="1"/>
  <c r="I101" i="17" s="1"/>
  <c r="I136" i="17" s="1"/>
  <c r="I138" i="17" s="1"/>
  <c r="I126" i="10"/>
  <c r="I128" i="10" s="1"/>
  <c r="I116" i="4"/>
  <c r="I117" i="4"/>
  <c r="I127" i="4"/>
  <c r="I115" i="4"/>
  <c r="I116" i="9"/>
  <c r="I127" i="9" s="1"/>
  <c r="I129" i="9" s="1"/>
  <c r="I164" i="9" s="1"/>
  <c r="I166" i="9" s="1"/>
  <c r="I120" i="10" l="1"/>
  <c r="I118" i="10"/>
  <c r="I119" i="10"/>
  <c r="I130" i="10"/>
  <c r="I113" i="17"/>
  <c r="I141" i="9"/>
  <c r="I168" i="9"/>
  <c r="I153" i="30"/>
  <c r="I156" i="30" s="1"/>
  <c r="I117" i="30"/>
  <c r="I154" i="4"/>
  <c r="I157" i="4" s="1"/>
  <c r="I118" i="4"/>
  <c r="I142" i="9" l="1"/>
  <c r="I152" i="9" s="1"/>
  <c r="I154" i="9" s="1"/>
  <c r="I147" i="9"/>
  <c r="I114" i="17"/>
  <c r="I124" i="17" s="1"/>
  <c r="I126" i="17" s="1"/>
  <c r="I138" i="4"/>
  <c r="I139" i="4" s="1"/>
  <c r="F6" i="45" s="1"/>
  <c r="G6" i="45" s="1"/>
  <c r="I156" i="4"/>
  <c r="I155" i="30"/>
  <c r="I137" i="30"/>
  <c r="I138" i="30" s="1"/>
  <c r="F7" i="45" s="1"/>
  <c r="G7" i="45" s="1"/>
  <c r="H7" i="45" s="1"/>
  <c r="I190" i="9"/>
  <c r="J190" i="9" s="1"/>
  <c r="I194" i="9"/>
  <c r="I195" i="9" s="1"/>
  <c r="I196" i="9" s="1"/>
  <c r="I157" i="10"/>
  <c r="I160" i="10" s="1"/>
  <c r="I121" i="10"/>
  <c r="I141" i="10" l="1"/>
  <c r="I142" i="10" s="1"/>
  <c r="F10" i="45" s="1"/>
  <c r="G10" i="45" s="1"/>
  <c r="H10" i="45" s="1"/>
  <c r="I159" i="10"/>
  <c r="I116" i="17"/>
  <c r="I118" i="17"/>
  <c r="I128" i="17"/>
  <c r="I117" i="17"/>
  <c r="H6" i="45"/>
  <c r="I185" i="9"/>
  <c r="I167" i="9"/>
  <c r="I144" i="9"/>
  <c r="I183" i="9" s="1"/>
  <c r="I186" i="9" s="1"/>
  <c r="I156" i="9"/>
  <c r="I146" i="9"/>
  <c r="I145" i="9"/>
  <c r="I155" i="17" l="1"/>
  <c r="I158" i="17" s="1"/>
  <c r="I119" i="17"/>
  <c r="I157" i="17" l="1"/>
  <c r="I139" i="17"/>
  <c r="I140" i="17" s="1"/>
  <c r="F11" i="45" s="1"/>
  <c r="G11" i="45" s="1"/>
  <c r="H11" i="45" l="1"/>
  <c r="H12" i="45" s="1"/>
  <c r="G12" i="45"/>
  <c r="G21" i="45" s="1"/>
  <c r="H21" i="45" s="1"/>
</calcChain>
</file>

<file path=xl/sharedStrings.xml><?xml version="1.0" encoding="utf-8"?>
<sst xmlns="http://schemas.openxmlformats.org/spreadsheetml/2006/main" count="2151" uniqueCount="571">
  <si>
    <t>A</t>
  </si>
  <si>
    <t>Data de apresentação da proposta</t>
  </si>
  <si>
    <t>B</t>
  </si>
  <si>
    <t>Município</t>
  </si>
  <si>
    <t>C</t>
  </si>
  <si>
    <t>Ano do Acordo, Convenção ou Dissídio Coletivo</t>
  </si>
  <si>
    <t>D</t>
  </si>
  <si>
    <t>Nº de meses de execução contratual</t>
  </si>
  <si>
    <t>Tipo de Serviço</t>
  </si>
  <si>
    <t>Unidade de Medida</t>
  </si>
  <si>
    <t>Quantidade total a contratar (em função da unidade de medida)</t>
  </si>
  <si>
    <t>Área (m2)</t>
  </si>
  <si>
    <t>Classificação Brasileira de Ocupações (CBO)</t>
  </si>
  <si>
    <t>5143-20</t>
  </si>
  <si>
    <t>%</t>
  </si>
  <si>
    <t>VALOR (R$)</t>
  </si>
  <si>
    <t>Adicional Noturno</t>
  </si>
  <si>
    <t>E</t>
  </si>
  <si>
    <t>Adicional de Hora Noturna Reduzida</t>
  </si>
  <si>
    <t>F</t>
  </si>
  <si>
    <t>Outros (especificar)</t>
  </si>
  <si>
    <t>Férias e Adicional de Férias</t>
  </si>
  <si>
    <t>base 2.2</t>
  </si>
  <si>
    <t>SAT (Seguro Acidente de Trabalho)</t>
  </si>
  <si>
    <t>SESC ou SESI</t>
  </si>
  <si>
    <t xml:space="preserve">SENAI - SENAC </t>
  </si>
  <si>
    <t xml:space="preserve">SEBRAE </t>
  </si>
  <si>
    <t>G</t>
  </si>
  <si>
    <t xml:space="preserve">INCRA </t>
  </si>
  <si>
    <t>H</t>
  </si>
  <si>
    <t xml:space="preserve">FGTS </t>
  </si>
  <si>
    <t>Submódulo 2.3 - Benefícios Mensais e Diários</t>
  </si>
  <si>
    <t xml:space="preserve">Assistência Médica e Familiar </t>
  </si>
  <si>
    <t>2.1</t>
  </si>
  <si>
    <t>2.2</t>
  </si>
  <si>
    <t>2.3</t>
  </si>
  <si>
    <t>Benefícios Mensais e Diários</t>
  </si>
  <si>
    <t>Aviso Prévio Indenizado</t>
  </si>
  <si>
    <t xml:space="preserve">Substituto na cobertura de Férias </t>
  </si>
  <si>
    <t>Substituto na cobertura de Ausências Legais</t>
  </si>
  <si>
    <t>Substituto na cobertura de Licença Paternidade</t>
  </si>
  <si>
    <r>
      <rPr>
        <sz val="10"/>
        <rFont val="Arial"/>
        <family val="2"/>
      </rPr>
      <t>Substituto na cobertura de Ausência por Acidente de Trabalho</t>
    </r>
    <r>
      <rPr>
        <sz val="10"/>
        <color indexed="10"/>
        <rFont val="Arial"/>
        <family val="2"/>
      </rPr>
      <t xml:space="preserve"> </t>
    </r>
  </si>
  <si>
    <t>Substituto na cobertura de Afastamento Maternidade</t>
  </si>
  <si>
    <t>Substituto na cobertura de Outras Ausências (especificar)</t>
  </si>
  <si>
    <t>Módulo 4 - Custo de Reposição do Profissional Ausente</t>
  </si>
  <si>
    <t>4.1</t>
  </si>
  <si>
    <t>4.2</t>
  </si>
  <si>
    <t>Custos Indiretos</t>
  </si>
  <si>
    <t>Lucro</t>
  </si>
  <si>
    <t>a)</t>
  </si>
  <si>
    <t>b)</t>
  </si>
  <si>
    <t>c)</t>
  </si>
  <si>
    <t>Valor dos Tributos = P1 - Po</t>
  </si>
  <si>
    <t>Quadro Resumo - VALOR MENSAL DOS SERVIÇOS</t>
  </si>
  <si>
    <t>Tipo de Serviço (A)</t>
  </si>
  <si>
    <t>Valor Por Empregado(B)</t>
  </si>
  <si>
    <t>Qde de Empregados por posto ( C )</t>
  </si>
  <si>
    <t>Valor Proposto por Posto (D) = (B x C)</t>
  </si>
  <si>
    <t>Qde Postos (E)</t>
  </si>
  <si>
    <t>Serviço 1 (indicar)</t>
  </si>
  <si>
    <t>R$</t>
  </si>
  <si>
    <t>Serviço 2 (indicar)</t>
  </si>
  <si>
    <t>Serviço 3 (indicar)</t>
  </si>
  <si>
    <t>Serviço ... (indicar)</t>
  </si>
  <si>
    <t>VALOR MENSAL DOS SERVIÇOS (I + II + III + ...)</t>
  </si>
  <si>
    <t>Anexo III-D</t>
  </si>
  <si>
    <t>Quadro Demonstrativo - VALOR GLOBAL DA PROPOSTA</t>
  </si>
  <si>
    <t>VALOR GLOBAL DA PROPOSTA</t>
  </si>
  <si>
    <t>Descrição</t>
  </si>
  <si>
    <t>Valor proposto por unidade de medida*</t>
  </si>
  <si>
    <t>Valor mensal do serviço</t>
  </si>
  <si>
    <t>Valor Global da Proposta (valor mensal do serviço X nº meses do contrato).</t>
  </si>
  <si>
    <t>TOTAL</t>
  </si>
  <si>
    <t>Nota(1):</t>
  </si>
  <si>
    <t>Informar o valor da unidade de medida por tipo de serviço.</t>
  </si>
  <si>
    <t>FATOR K</t>
  </si>
  <si>
    <t>Quantidade de Serventes</t>
  </si>
  <si>
    <t>Área Interna</t>
  </si>
  <si>
    <t>Área Externa</t>
  </si>
  <si>
    <t>Memória de Cálculo de Uniforme</t>
  </si>
  <si>
    <t>Memória de Materiais</t>
  </si>
  <si>
    <t>Quant</t>
  </si>
  <si>
    <t>Preço Unitário</t>
  </si>
  <si>
    <t>Preço Total</t>
  </si>
  <si>
    <t>Fonte de Pesquisa</t>
  </si>
  <si>
    <t>Unid</t>
  </si>
  <si>
    <t>Calça</t>
  </si>
  <si>
    <t>A Uniformes Ltda</t>
  </si>
  <si>
    <t>Saco Plástico 30l</t>
  </si>
  <si>
    <t>unid</t>
  </si>
  <si>
    <t>Extra e Carrefour</t>
  </si>
  <si>
    <t>Camisa</t>
  </si>
  <si>
    <t>Pano20X20</t>
  </si>
  <si>
    <t>Sapato</t>
  </si>
  <si>
    <t>Pano tipo saco</t>
  </si>
  <si>
    <t>Meia</t>
  </si>
  <si>
    <t>Perfex</t>
  </si>
  <si>
    <t>Cinto</t>
  </si>
  <si>
    <t>Água Sanitária</t>
  </si>
  <si>
    <t>L</t>
  </si>
  <si>
    <t>TOTAL (12 meses)</t>
  </si>
  <si>
    <t>Detergente</t>
  </si>
  <si>
    <t>embalagem</t>
  </si>
  <si>
    <t>Sabão Líquido</t>
  </si>
  <si>
    <t>Custo por profissional por mês</t>
  </si>
  <si>
    <t>Desinfetante</t>
  </si>
  <si>
    <t>Memória de Equipamentos</t>
  </si>
  <si>
    <t>Depreciação</t>
  </si>
  <si>
    <t>Enceradeira</t>
  </si>
  <si>
    <t>EletroShopping</t>
  </si>
  <si>
    <t>Aspirador de Pó</t>
  </si>
  <si>
    <t>Vassoura</t>
  </si>
  <si>
    <t>Espanador</t>
  </si>
  <si>
    <t>base 4</t>
  </si>
  <si>
    <t>custo de férias não renovável</t>
  </si>
  <si>
    <t>RAT X FAP</t>
  </si>
  <si>
    <t>X</t>
  </si>
  <si>
    <t>Y</t>
  </si>
  <si>
    <t>Natividade/RJ</t>
  </si>
  <si>
    <t>PLANILHA DE CUSTOS E FORMAÇÃO DE PREÇOS</t>
  </si>
  <si>
    <t>Conforme Instrução Normativa nº 5, de 25 de maio de 2017</t>
  </si>
  <si>
    <t>2025/2026</t>
  </si>
  <si>
    <t>Servente de Limpeza</t>
  </si>
  <si>
    <t>Trabalhadores em Empresas de Asseio e Conservação</t>
  </si>
  <si>
    <t>Salário-Base</t>
  </si>
  <si>
    <t>Adicional de Periculosidade</t>
  </si>
  <si>
    <t>Adicional de Insalubridade</t>
  </si>
  <si>
    <t>Submódulo 2.1 - 13º (décimo terceiro) Salário, Férias e Adicional de Férias</t>
  </si>
  <si>
    <t>DISCRIMINAÇÃO DOS SERVIÇOS (DADOS REFERENTES À CONTRATAÇÃO)</t>
  </si>
  <si>
    <t>IDENTIFICAÇÃO DO SERVIÇO</t>
  </si>
  <si>
    <t>Dados para composição dos custos referentes a mão de obra</t>
  </si>
  <si>
    <t>Tipo de Serviço (mesmo serviço com características distintas)</t>
  </si>
  <si>
    <t>Categoria Profissional (vinculada à execução contratual)</t>
  </si>
  <si>
    <t>Data-Base da Categoria (dia/mês/ano)</t>
  </si>
  <si>
    <t>Nota 1: Deverá ser elaborado um quadro para cada tipo de serviço.</t>
  </si>
  <si>
    <t>Nota 2: A planilha será calculada considerando o valor mensal do empregado.</t>
  </si>
  <si>
    <t>Módulo 1 - Composição da Remuneração</t>
  </si>
  <si>
    <t>Composição da Remuneração</t>
  </si>
  <si>
    <t>Adicional de Hora Extra no Feriado Trabalhado</t>
  </si>
  <si>
    <t>Valor (R$)</t>
  </si>
  <si>
    <t>Módulo 2 - Encargos e Benefícios Anuais, Mensais e Diários</t>
  </si>
  <si>
    <t>13º (décimo terceiro) Salário, Férias e Adicional de Férias</t>
  </si>
  <si>
    <t>13º (décimo terceiro) Salário</t>
  </si>
  <si>
    <t>Total</t>
  </si>
  <si>
    <t>GPS, FGTS e outras contribuições</t>
  </si>
  <si>
    <t>INSS</t>
  </si>
  <si>
    <t>Salário Educação</t>
  </si>
  <si>
    <t>Submódulo 2.2 - Encargos Previdenciários (GPS), Fundo de Garantia por Tempo de Serviço (FGTS) e outras contribuições</t>
  </si>
  <si>
    <t xml:space="preserve">Somatório Módulo 1 + Submódulo 2.1 (Base para Submódulo 2.2) </t>
  </si>
  <si>
    <t>Nota: Esses percentuais incidem sobre o Módulo 1, o Submódulo 2.1, o Módulo 3, Módulo 4 e o Módulo 6.</t>
  </si>
  <si>
    <t>Transporte</t>
  </si>
  <si>
    <t>Benefício Social Familiar (Cláusula 27 da CCT)</t>
  </si>
  <si>
    <t>Auxílio-Refeição/Alimentação  (Cláusula 21 da CCT)</t>
  </si>
  <si>
    <t>Quadro-Resumo do Módulo 2 - Encargos e Benefícios anuais, mensais e diários</t>
  </si>
  <si>
    <t>Encargos e Benefícios Anuais, Mensais e Diários</t>
  </si>
  <si>
    <t>Módulo 3 - Provisão para Rescisão</t>
  </si>
  <si>
    <t>Provisão para Rescisão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</si>
  <si>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</si>
  <si>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</si>
  <si>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</si>
  <si>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</si>
  <si>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</si>
  <si>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Somatório Módulo 1 + Quadro-Resumo do Módulo 2 + Módulo 3 (Base para Módulo 4)</t>
  </si>
  <si>
    <t>Submódulo 4.1 - Ausências Legais</t>
  </si>
  <si>
    <t>Ausências Legais</t>
  </si>
  <si>
    <t>Submódulo 4.2 - Intrajornada</t>
  </si>
  <si>
    <t>Intrajornada</t>
  </si>
  <si>
    <t>Intervalo para repouso ou alimentação</t>
  </si>
  <si>
    <t>Quadro-Resumo do Módulo 4 - Custo de Reposição do Profissional Ausente</t>
  </si>
  <si>
    <t>Custo de Reposição do Profissional Ausente</t>
  </si>
  <si>
    <t>Módulo 5 - Insumos Diversos</t>
  </si>
  <si>
    <t>Insumos Diversos</t>
  </si>
  <si>
    <t>Módulo 6 - Custos Indiretos, Tributos e Lucro</t>
  </si>
  <si>
    <t>Custos Indiretos, Tributos e Lucro</t>
  </si>
  <si>
    <t>Tributos</t>
  </si>
  <si>
    <t>C.1. Tributos Federais (PIS e COFINS)</t>
  </si>
  <si>
    <t xml:space="preserve">C.2. Tributos Estaduais </t>
  </si>
  <si>
    <t>C.3. Tributos Municipais (ISS)</t>
  </si>
  <si>
    <t>Total Tributos % = To =</t>
  </si>
  <si>
    <t xml:space="preserve">Total dos Módulos 1, 2, 3, 4 e 5 + Custos indiretos + lucro = Po = </t>
  </si>
  <si>
    <t xml:space="preserve">Po / (1 - To) = P1 = </t>
  </si>
  <si>
    <t>2. QUADRO-RESUMO DO CUSTO POR EMPREGADO</t>
  </si>
  <si>
    <t>Mão de obra vinculada à execução contratual (valor por
empregado)</t>
  </si>
  <si>
    <t>Subtotal (A + B + C+ D + E)</t>
  </si>
  <si>
    <t>Valor Total por Empregado</t>
  </si>
  <si>
    <t xml:space="preserve"> Salário Normativo da Categoria Profissional - Registro MTE RJ001061/2025</t>
  </si>
  <si>
    <t xml:space="preserve">QUANT. </t>
  </si>
  <si>
    <t>CUSTO GLOBAL</t>
  </si>
  <si>
    <t>MESES</t>
  </si>
  <si>
    <t>QUADRO-RESUMO FINAL</t>
  </si>
  <si>
    <t>A x B</t>
  </si>
  <si>
    <t>CUSTO TOTAL MENSAL</t>
  </si>
  <si>
    <t>CUSTO MENSAL POR EMPREGADO</t>
  </si>
  <si>
    <t>Detalhamento do Custo de Uniforme e EPI's</t>
  </si>
  <si>
    <t>Durabilidade (meses)</t>
  </si>
  <si>
    <t>Un</t>
  </si>
  <si>
    <t>par</t>
  </si>
  <si>
    <t>Custo mensal por profissional</t>
  </si>
  <si>
    <t>22 un / mês</t>
  </si>
  <si>
    <t>un</t>
  </si>
  <si>
    <t>1 un / 12 meses</t>
  </si>
  <si>
    <t>2 un / 6 meses</t>
  </si>
  <si>
    <t>5 un / 6 meses</t>
  </si>
  <si>
    <t>Sapato ocupacional tipo botina de elástico, confeccionado em couro ou microfibra, sem cadarços. Solado em poliuretano (PU) bidensidade, antiderrapante, com absorção de impacto e Certificado de Aprovação (CA) válido para proteção contra riscos leves e umidade.</t>
  </si>
  <si>
    <t>Meia de Algodão Profissional, cano médio</t>
  </si>
  <si>
    <t>Luva de segurança em látex natural, cano longo, palma antiderrapante e acabamento interno flocado (em algodão). Com CA.</t>
  </si>
  <si>
    <t>2 un / mês</t>
  </si>
  <si>
    <t>Luva de segurança nitrílica, cano longo, palma antiderrapante, acabamento interno flocado e Certificado de Aprovação (CA) para riscos químicos e mecânicos.</t>
  </si>
  <si>
    <t>1 un / 3 meses</t>
  </si>
  <si>
    <t>Bota de segurança em PVC, cano médio (aprox. 25cm), solado antiderrapante, impermeável, com Certificado de Aprovação (CA)</t>
  </si>
  <si>
    <t>Avental de segurança impermeável em PVC com forro de poliéster, dimensões aproximadas de 1,20m x 0,70m, com tiras para ajuste na cintura e pescoço. Com CA.</t>
  </si>
  <si>
    <t>Óculos de segurança em policarbonato incolor, com tratamento antiembaçante e antirrisco, hastes ajustáveis e Certificado de Aprovação (CA)</t>
  </si>
  <si>
    <t>1 un / 6 meses</t>
  </si>
  <si>
    <t>Máscara descartável tripla camada, com filtro, clipe nasal e elástico, padrão cirúrgico, em TNT (Tecido Não Tecido)</t>
  </si>
  <si>
    <t>Crachá de identificação funcional em PVC (0,76mm), com cordão de poliéster personalizado, protetor rígido e presilha. Impressão colorida frente/verso contendo fotografia, nome do empregado, emblema da empresa contratada e a inscrição: "A SERVIÇO DA PREFEITURA MUNICIPAL DE NATIVIDADE - RJ".</t>
  </si>
  <si>
    <t>Item</t>
  </si>
  <si>
    <t>Custo Unitário (Cotação)</t>
  </si>
  <si>
    <t>Servente de Limpeza em UBS</t>
  </si>
  <si>
    <t>Uniforme operacional para servente de limpeza confeccionado em brim (sarja 3x1), gramatura mínima de 260g/m², com tingimento reativo resistente a desbotamento. Conjunto composto por: 01 calça (com meio elástico e passantes), 01 camisa de manga curta com bolso frontal e 01 blusa de frio (jaqueta operacional) no mesmo material ou compatível. Todos os itens personalizados com a logomarca da empresa contratada.</t>
  </si>
  <si>
    <t>Protetor Solar FPS 30, proteção UVA/UVB, hipoalergênico, frasco com 120ml</t>
  </si>
  <si>
    <t>1un / 2 meses</t>
  </si>
  <si>
    <t>Máscara PFF2 (ou N95) com Certificado de Aprovação (CA)</t>
  </si>
  <si>
    <t>11 un / mês</t>
  </si>
  <si>
    <t>5134-25</t>
  </si>
  <si>
    <t>Servente de Limpeza UBS</t>
  </si>
  <si>
    <t>Sapato ocupacional tipo profissional, confeccionado em material polimérico (EVA), impermeável, solado com tecnologia antiderrapante de alta performance (Grip), resistente a óleos e gorduras. Modelo fechado no calcanhar e na parte superior, com palmilha higiênica e Certificado de Aprovação (CA) para proteção contra riscos de umidade e escorregamento</t>
  </si>
  <si>
    <t>Avental tipo frente única em tecido Oxford ou Brim leve, com bolso frontal e tiras para amarração.</t>
  </si>
  <si>
    <t>Touca sanfonada descartável em TNT (Tecido Não Tecido), com elástico duplo, gramatura leve e atóxica</t>
  </si>
  <si>
    <t>pct</t>
  </si>
  <si>
    <t>Custo Total Mensal</t>
  </si>
  <si>
    <t>Meia de Algodão Profissional, cano longo</t>
  </si>
  <si>
    <t>Secretaria Municipal de Transportes, Desenvolvimento Agropecuário e Estradas Vicinais</t>
  </si>
  <si>
    <t>Secretaria Municipal de Defesa Civil</t>
  </si>
  <si>
    <t>Conselho Tutelar</t>
  </si>
  <si>
    <t>1.0</t>
  </si>
  <si>
    <r>
      <t xml:space="preserve">Uniformes e EPIs </t>
    </r>
    <r>
      <rPr>
        <i/>
        <sz val="10"/>
        <rFont val="Arial"/>
        <family val="2"/>
      </rPr>
      <t>(Conforme memória de cálculo)</t>
    </r>
  </si>
  <si>
    <t>m²</t>
  </si>
  <si>
    <t>2.0</t>
  </si>
  <si>
    <t>Bolsa Família</t>
  </si>
  <si>
    <t>Centro de Convivência Ourânia</t>
  </si>
  <si>
    <t>Centro de Convivência Liberdade</t>
  </si>
  <si>
    <t>CRAS II (Querendo)</t>
  </si>
  <si>
    <t>3311-10</t>
  </si>
  <si>
    <t>Profissionais auxiliares de administração escolar</t>
  </si>
  <si>
    <t xml:space="preserve"> Salário Normativo da Categoria Profissional - Registro MTE RJ001018/2025</t>
  </si>
  <si>
    <t>Luva de procedimento não cirúrgico: em látex natural (ou nitrilo), descartável, ambidestra, com bainha, lubrificada com pó (ou sem pó), não estéril. Alta sensibilidade tátil e resistência. Obrigatório registro na ANVISA e CA (Certificado de Aprovação).</t>
  </si>
  <si>
    <t>Secretaria  Municipal de Saúde</t>
  </si>
  <si>
    <t>PSF Morada do Engenho</t>
  </si>
  <si>
    <t>PSF Cantinho do Fiorello</t>
  </si>
  <si>
    <t>PSF Ourânia</t>
  </si>
  <si>
    <t>PSF Querendo</t>
  </si>
  <si>
    <t>PSF Tubiacanga</t>
  </si>
  <si>
    <t>CAPS</t>
  </si>
  <si>
    <t>Sub Posto Cruzeiro de Cima</t>
  </si>
  <si>
    <t>Sub Posto Bananeiras</t>
  </si>
  <si>
    <t>Secretaria Municipal de Educação</t>
  </si>
  <si>
    <t>Escola Creche Cruzeiro de Cima</t>
  </si>
  <si>
    <t>Escola Creche Dr. Edymar Vargas de Oliveira</t>
  </si>
  <si>
    <t>Escola Creche Municipal Cachoeira Alegre</t>
  </si>
  <si>
    <t>Escola Creche Municipal Cantinho do Fiorello</t>
  </si>
  <si>
    <t>Escola Creche Municipal Dantas Brandão</t>
  </si>
  <si>
    <t>Escola Creche Municipal Norberto Marques</t>
  </si>
  <si>
    <t>Colégio Municipal Alvorada</t>
  </si>
  <si>
    <t>Colégio Municipal Coronel José Rosa da Silva</t>
  </si>
  <si>
    <t>Escola Municipal João Fernandes</t>
  </si>
  <si>
    <t>Escola Municipal João Rodrigues França</t>
  </si>
  <si>
    <t>ANEXO 8</t>
  </si>
  <si>
    <t>ANEXO 5</t>
  </si>
  <si>
    <t>kg</t>
  </si>
  <si>
    <r>
      <t xml:space="preserve">Materiais de consumo e equipamentos </t>
    </r>
    <r>
      <rPr>
        <i/>
        <sz val="10"/>
        <rFont val="Arial"/>
        <family val="2"/>
      </rPr>
      <t>(Conforme memória de cálculo)</t>
    </r>
  </si>
  <si>
    <t>Kit de limpeza de vidros profissional, composto por: 01 Cabo Extensor Telescópico em alumínio anodizado estriado com alcance de até 6 metros e sistema de trava por rosca; 01 Rodo Combinado (2 em 1) de 25 cm, contendo lavador com luva de microfibra acrílica (refil substituível) e limpador com lâmina de borracha natural de alto desempenho; 01 Cabo de mão (extensão curta) de 50 cm em alumínio com manopla ergonômica. Equipamento indicado para limpeza técnica de superfícies envidraçadas e placas solares em altura, sem auxílio de escadas.</t>
  </si>
  <si>
    <t>Conjunto de limpeza profissional composto por: 01 Carrinho tipo balde espremedor ('Doblô') com sistema de duas águas (divisória interna para separação de solução limpa e água suja), capacidade total entre 30L e 50L, fabricado em polietileno de alta densidade com rodízios giratórios; 01 Pá plástica coletora em polipropileno de alto impacto; 01 Placa de sinalização de segurança tipo cavalete com aviso de 'piso molhado' em escrita trilíngue; 01 Conjunto Mop Pó de 60 cm completo (suporte, cabo em alumínio anodizado e refil em fibras de algodão/sintético); 01 Conjunto Mop Úmido completo (garra tipo Euro, cabo em alumínio anodizado e refil tipo Loop 320g na cor crua).</t>
  </si>
  <si>
    <t>Dispensador para sabonete líquido ou álcool em gel, com capacidade mínima de 800 ml a 1000 ml. Fabricado em polipropileno ou plástico ABS de alta resistência e impacto. Sistema de acionamento por pressão manual (tecla frontal) com válvula antigotejamento. Reservatório interno removível para abastecimento a granel, com tampa de fechamento superior e visor frontal de nível. Acompanha kit de fixação com parafusos e buchas.</t>
  </si>
  <si>
    <t>galão 5 litros</t>
  </si>
  <si>
    <t>Sabão em Pó Multiuso para lavagem de tecidos e superfícies, de 1ª qualidade, com alto poder de limpeza e remoção de manchas. Obrigatório Registro/Notificação na ANVISA. Caixa ou saco plástico reforçado contendo 1kg (peso líquido)</t>
  </si>
  <si>
    <t>barra</t>
  </si>
  <si>
    <t>Vassoura de Cerdas Macias (Tipo Pelo) Vassoura de uso interno com cerdas sintéticas macias (flocadas). Base de 30 cm. Acompanha cabo de 1,20 m. 1ª qualidade. Ideal para poeira fina em pisos lisos</t>
  </si>
  <si>
    <t>Saco para lixo em polietileno, reforçado, cor preta, capacidade 100 litros. 1ª qualidade, carga pesada (NBR 9191). Material reciclado/reciclável. Pacote com 25 unidades</t>
  </si>
  <si>
    <t>frasco 300 ml</t>
  </si>
  <si>
    <t>pct 50 un</t>
  </si>
  <si>
    <t>pct 25 un</t>
  </si>
  <si>
    <t>Vassoura de Piaçava 30cm (Cabo 1,20m) Vassoura de fibra de piaçava natural, 1ª qualidade, base de madeira. Indicada para uso externo pesado. Com cabo de madeira</t>
  </si>
  <si>
    <t>Vassoura tipo gari profissional com base de 40cm, cerdas resistentes e cabo de madeira crua grosso (1,40m). 1ª qualidade. Ideal para grandes áreas</t>
  </si>
  <si>
    <t>Pano de prato, 100% algodão, cor branca, bainha reforçada. Dimensões mínimas: 40x65cm. Alta absorção</t>
  </si>
  <si>
    <t>Sabão pastoso desengordurante para limpeza geral e polimento de metais. Pote de 500g. Registro ANVISA. 1ª qualidade.</t>
  </si>
  <si>
    <t>pote 500g</t>
  </si>
  <si>
    <t>barra 200g</t>
  </si>
  <si>
    <t>pct 4un</t>
  </si>
  <si>
    <t>Pedra para Mictório c/ Suporte Pastilha sanitária desodorizante para mictório, com grade plástica protetora. Dissolução lenta. Fragrâncias diversas. Notificada na ANVISA</t>
  </si>
  <si>
    <t>Sabonete líquido concentrado, pH neutro, de 1ª qualidade. Fragrância suave (Erva Doce/Floral). Ação hidratante. Registro ANVISA. Embalagem: Galão de 5 Litros</t>
  </si>
  <si>
    <t>Lixeira cilíndrica com capacidade de 12 a 15 litros, fabricada em polipropileno de alta densidade com acabamento liso para facilitar a higienização. Modelo com pedal reforçado e haste em material resistente para abertura da tampa sem contato manual. Deve possuir balde interno removível com alça, garantindo o isolamento de odores e facilitando a retirada do lixo. Cor: Branca ou Cinza</t>
  </si>
  <si>
    <t>Mangueira de Jardim 30m Anti-Torção Mangueira em PVC tripla camada c/ trama de poliéster. Alta resistência, tecnologia que evita dobras. Inclui esguicho e conexões. 1ª qualidade</t>
  </si>
  <si>
    <t>Escova Sanitária com Suporte (Modelo Borda) Escova com cerdas rígidas e tufo lateral para limpeza de bordas. Cabo ergonômico e suporte plástico. 1ª qualidade</t>
  </si>
  <si>
    <t>Escova Manual Oval de Nylon Escova multiuso com base plástica oval e cerdas de nylon de alta resistência. 1ª qualidade. Tamanho médio</t>
  </si>
  <si>
    <t>Rodo Alumínio Profissional 40cm - Rodo com base de alumínio anodizado de 40cm, borracha de alta aderência e cabo de 1,50m. Resistente à corrosão. 1ª qualidade</t>
  </si>
  <si>
    <t>Balde Plástico 15L Reforçado - Balde em polipropileno de alta densidade, capacidade 15 litros, com escala graduada e alça de aço reforçada. 1ª qualidade</t>
  </si>
  <si>
    <t>Pá de Lixo Coletora Cabo Longo - Pá tipo basculante em polipropileno, com lâmina de borracha na base. Cabo longo (aprox. 80cm) em alumínio ou aço. 1ª qualidade.</t>
  </si>
  <si>
    <t>Desentupidor de Vaso (Ventosa) - Desentupidor em borracha resistente, tipo ventosa de alto vácuo. Cabo longo (mín. 50cm). Uso profissional. 1ª qualidade</t>
  </si>
  <si>
    <t>Saco Alvejado Branco 50x80cm - Pano de chão em sacaria 100% algodão, cor branca, trama fechada. Costura reforçada. 1ª qualidade</t>
  </si>
  <si>
    <t>Flanela Amarela 30x40cm Flanela 100% algodão, macia, 1ª qualidade. Acabamento em overloque. Para limpeza delicada e polimento</t>
  </si>
  <si>
    <t>Quant. Estimada mensal</t>
  </si>
  <si>
    <t>Saco para lixo em polietileno, cor preta, capacidade 30 litros (40x50cm). 1ª qualidade, resistente (NBR 9191). Material reciclado/reciclável. Pacote com 50 unidades</t>
  </si>
  <si>
    <t>Saco para lixo em polietileno, cor preta, capacidade 50 litros (50x60cm). 1ª qualidade, reforçado (NBR 9191). Material reciclado/reciclável. Pacote com 50 unidades</t>
  </si>
  <si>
    <t>PSF Sindicato / PSF Centro / CEO</t>
  </si>
  <si>
    <t>Secretaria Municipal de Ambiente</t>
  </si>
  <si>
    <t xml:space="preserve">Residência Terapêutica </t>
  </si>
  <si>
    <t>PLANILHA ORÇAMENTÁRIA SINTÉTICA</t>
  </si>
  <si>
    <t>ITEM</t>
  </si>
  <si>
    <t>DESCRIÇÃO</t>
  </si>
  <si>
    <t>TOTAL MENSAL</t>
  </si>
  <si>
    <t>Uniforme operacional para servente de limpeza confeccionado em brim (sarja 3x1), gramatura mínima de 260g/m², com tingimento reativo resistente a desbotamento. Conjunto composto por: 01 calça (com meio elástico e passantes), 01 camisa de manga curta com bolso frontal. Todos os itens personalizados com a logomarca da empresa contratada.</t>
  </si>
  <si>
    <t>Uniforme operacional para Auxiliar de Serviço de Copa confeccionado em brim (sarja 3x1), gramatura mínima de 260g/m², com tingimento reativo resistente a desbotamento. Conjunto composto por: 01 calça (com meio elástico e passantes), 01 camisa de manga curta com bolso frontal. Todos os itens personalizados com a logomarca da empresa contratada.</t>
  </si>
  <si>
    <t>1 un / mês</t>
  </si>
  <si>
    <t>Escola Municipal Seis de Setembro</t>
  </si>
  <si>
    <t>Prefeitura sede</t>
  </si>
  <si>
    <t>fardo 2000 folhas</t>
  </si>
  <si>
    <t>Papel Toalha Interfolhado (Branco) Papel toalha interfolhado, 2 dobras, 100% celulose virgem, cor branca. Alta absorção e resistência. Dimensões: 20x21cm. Fardo 2000 folhas.</t>
  </si>
  <si>
    <t>Escada Alumínio 7 Degraus Escada em alumínio, tipo abrir (A), capacidade 120kg. Degraus antiderrapantes e selo INMETRO. 1ª qualidade</t>
  </si>
  <si>
    <t>Álcool etílico líquido 70% (p/p), antisséptico/desinfetante para superfícies, registro ou notificação ANVISA, frasco plástico</t>
  </si>
  <si>
    <t>frasco 500 ml</t>
  </si>
  <si>
    <t>Álcool etílico hidratado 46° INPM, líquido, para limpeza geral, registro ou notificação ANVISA, frasco plástico</t>
  </si>
  <si>
    <t>Detergente líquido neutro, concentrado, para lavagem manual de louças e utensílios, biodegradável, registro/notificação ANVISA, frasco plástico</t>
  </si>
  <si>
    <t>Limpador geral multiuso, líquido, para limpeza de superfícies laváveis, com ação desengordurante, registro/notificação ANVISA, frasco plástico</t>
  </si>
  <si>
    <t>frasco 1 L</t>
  </si>
  <si>
    <t>Limpador de vidros líquido, para limpeza de superfícies envidraçadas e espelhadas, secagem rápida, sem resíduos, registro/notificação ANVISA, frasco plástico</t>
  </si>
  <si>
    <t>Desinfetante líquido concentrado, para limpeza e desinfecção de superfícies laváveis, ação bactericida, fragrância suave, registro/notificação ANVISA, frasco plástico</t>
  </si>
  <si>
    <t>frasco 2 L</t>
  </si>
  <si>
    <t>Lustra-móveis à base de silicone, ação protetora e brilho. Uso em madeira e fórmica. Fragrância suave. Registro ANVISA. Frasco de 200ml</t>
  </si>
  <si>
    <t>frasco 200 ml</t>
  </si>
  <si>
    <t>frasco 100 ml</t>
  </si>
  <si>
    <t>Pedra sanitária com suporte plástico, de 1ª qualidade. Ação odorizante para vasos sanitários. Dissolução lenta e uniforme. Registro ANVISA. Embalagem individual</t>
  </si>
  <si>
    <t>Água Sanitária / Cloro Residencial - Solução de hipoclorito de sódio com teor de cloro ativo entre 2,0% e 2,5%. Ação desinfetante e alvejante. Registro ANVISA</t>
  </si>
  <si>
    <t>Saponáceo Cremoso - Limpador multiuso com micropartículas minerais abrasivas. Não risca inox ou louças. Odor suave. Registro ANVISA</t>
  </si>
  <si>
    <t>Odorizador em aerossol, fragrância Lavanda ou similar, jato seco, 1ª qualidade. Registro ANVISA</t>
  </si>
  <si>
    <t>frasco 360 ml</t>
  </si>
  <si>
    <t>Inseticida Aerossol (Sem Cheiro) Inseticida multi-insetos em aerossol, fórmula sem odor, 1ª qualidade. Ação contra rasteiros e voadores. Registro ANVISA</t>
  </si>
  <si>
    <t>Sabão em barra, tipo coco, à base de sais de ácidos graxos e óleo de coco/palmiste. Biodegradável e hipoalergênico</t>
  </si>
  <si>
    <t>Esponja Multiuso Dupla Face. Esponja de poliuretano com fibra abrasiva, medida 71x100mm. 1ª qualidade</t>
  </si>
  <si>
    <t>Pano Multiuso 20x40cm - Pano de limpeza tipo TNT (viscose/poliéster), alta absorção, antibacteriano</t>
  </si>
  <si>
    <t>Guardanapo de Papel 22x22cm - Guardanapo de papel branco, 100% celulose, folha simples gofrada</t>
  </si>
  <si>
    <t>pacote 4un</t>
  </si>
  <si>
    <t>pacote 5un</t>
  </si>
  <si>
    <t>pacote 50un</t>
  </si>
  <si>
    <t>pacote 100un</t>
  </si>
  <si>
    <t>Copo Descartável 50ml (Café) - Copo em PS, 50ml, padrão ABNT NBR 14865. Resistente a altas temperaturas</t>
  </si>
  <si>
    <t>Copo Descartável 200ml (Água) - Copo em PS, 200ml, padrão ABNT NBR 14865. Alta resistência</t>
  </si>
  <si>
    <t>Papel toalha folha dupla, 100% celulose, alta absorção. 1ª qualidade</t>
  </si>
  <si>
    <t>pacote 2 rolos</t>
  </si>
  <si>
    <t>pacote 1kg</t>
  </si>
  <si>
    <t>Adoçante Líquido 100ml - Adoçante dietético líquido, zero calorias, bico conta-gotas. Registro ANVISA</t>
  </si>
  <si>
    <t>Coador de pano grande para café, reutilizável, com suporte/aro e cabo, tecido filtrante resistente</t>
  </si>
  <si>
    <t>CRAS Cantinho</t>
  </si>
  <si>
    <t>Durabilidade meses</t>
  </si>
  <si>
    <t>Lubrificante desengripante multiuso em spray, ação penetrante e anticorrosiva, para dobradiças, fechaduras e ferragens</t>
  </si>
  <si>
    <t>CEAM</t>
  </si>
  <si>
    <t>CREAS</t>
  </si>
  <si>
    <t xml:space="preserve">Secretaria Municipal de Assistência Social
</t>
  </si>
  <si>
    <t>Álcool gel 70% antisséptico para mãos, com hidratante, registro ANVISA, Frasco plástico de 500g com tampa Flip-top (abre e fecha)</t>
  </si>
  <si>
    <t xml:space="preserve">Papel Higiênico Folha Dupla (30m), extra macio, cor branca, 100% celulose. Rolo de 10cm x 30m. 1ª qualidade. </t>
  </si>
  <si>
    <t>Vassoura com formato arredondado/angular (estilo "bola"), cerdas sintéticas macias e plumadas para captura de pó e teias de aranha. Acompanha cabo extensor telescópico em alumínio ou metal leve, com alcance de até 3 metros e sistema de rosca universal.</t>
  </si>
  <si>
    <t>Depreciação mensal</t>
  </si>
  <si>
    <t>Vida útil em meses</t>
  </si>
  <si>
    <t>% Residual</t>
  </si>
  <si>
    <t>Refil Mop Úmido (Loop 320g)</t>
  </si>
  <si>
    <t>Refil Mop Pó (60 cm)</t>
  </si>
  <si>
    <t>Esponja de Malha de Aço Inoxidável (Espiral)</t>
  </si>
  <si>
    <t>pacote com 3 un</t>
  </si>
  <si>
    <t>Chaleira elétrica com corpo em aço inoxidável de alta resistência. Capacidade 1,8 litros, tensão 110V. Base indutiva independente com porta-fio. Sistema de aquecimento rápido, desligamento automático após a fervura e proteção contra funcionamento a seco (superaquecimento). Certificação INMETRO</t>
  </si>
  <si>
    <t>Cafeteira elétrica, capacidade mínima 1,8 litros, tensão 110V. Jarra em aço inoxidável de parede dupla com isolamento térmico (inquebrável). Sistema corta-pingos, porta-filtro removível e filtro permanente lavável. Botão liga/desliga com indicador luminoso e desligamento automático. Potência mínima 800W. Certificação INMETRO</t>
  </si>
  <si>
    <t>Garrafa térmica com capacidade de 1 litro. Ampola interna de inox. Corpo externo em polipropileno de alta resistência ou aço inox. Tampa rosqueável ou com sistema de pressão/gatilho. Atóxica e livre de BPA</t>
  </si>
  <si>
    <t>Garrafa térmica com capacidade de 0,5 litro. Ampola interna de inox. Corpo externo em polipropileno de alta resistência ou aço inox. Tampa rosqueável ou com sistema de pressão/gatilho. Atóxica e livre de BPA</t>
  </si>
  <si>
    <t>SERVENTE DE LIMPEZA</t>
  </si>
  <si>
    <t>AUXILIAR DE SERVIÇO DE COPA</t>
  </si>
  <si>
    <t>Açúcar tipo cristal, cor branca, obtido a partir da cana-de-açúcar. Composto por cristais finos, secos e uniformes, com alto grau de pureza e solubilidade. Isento de sujidades, odores estranhos e umidade. 1ª qualidade. Embalagem plástica resistente e transparente, contendo 1kg. Produto com registro no órgão competente (MAPA/ANVISA)</t>
  </si>
  <si>
    <t>DETALHAMENTO DO CUSTO DE MATERIAIS DE CONSUMO</t>
  </si>
  <si>
    <t>DETALHAMENTO DO CUSTO DE MATERIAIS DEPRECIÁVEIS</t>
  </si>
  <si>
    <t>Condicionador infantil de uso diário, fórmula hipoalergênica e dermatologicamente testada. pH balanceado, isento de parabenos e corantes. Proporciona desembaraço e maciez aos fios sem irritar a pele. 1ª qualidade. Embalagem de 200ml com registro na ANVISA.</t>
  </si>
  <si>
    <t>Sabonete infantil em barra, fórmula suave, hipoalergênico e dermatologicamente testado. pH balanceado para a pele sensível da criança, fragrância delicada. Isento de corantes artificiais e parabenos. Embalagem individual de 80g a 90g. Registro na ANVISA. 1ª qualidade.</t>
  </si>
  <si>
    <t>Lenços umedecidos descartáveis, macios e resistentes. Fórmula hipoalergênica, livre de álcool etílico e parabenos, enriquecida com agentes hidratantes (ex: Aloe Vera). Dermatologicamente testado. Embalagem com sistema "abre e fecha" (tampa flip-top ou etiqueta adesiva de alta aderência). 1ª qualidade. Registro na ANVISA</t>
  </si>
  <si>
    <t>Creme dental infantil com flúor (concentração de 1.100 ppm), baixa abrasividade para proteção do esmalte dentário. Sabor suave (frutas ou menta suave) para aceitação infantil. Embalagem em tubo flexível de 50g. Registro na ANVISA. 1ª qualidade</t>
  </si>
  <si>
    <t>Tubo 50g</t>
  </si>
  <si>
    <t>Fralda descartável infantil, tamanho M (indicada para 5kg a 9kg). Composta por camada interna de alta absorção, barreiras laterais antivazamento e formato anatômico. Possui fitas laterais reajustáveis que permitem conferência sem danificar o produto. Hipoalergênica e dermatologicamente testada. 1ª qualidade. Registro na ANVISA</t>
  </si>
  <si>
    <t>Fralda descartável infantil, tamanho G (indicada para 9kg a 12,5kg). Composta por camada interna de alta absorção com canais de distribuição, barreiras laterais antivazamento e formato anatômico. Possui fitas laterais reajustáveis (tipo velcro) que permitem abrir e fechar sem danificar a fralda. Dermatologicamente testada e hipoalergênica. 1ª qualidade. Registro na ANVISA.</t>
  </si>
  <si>
    <t>Fralda descartável infantil, tamanho GG/XG (indicada para 11kg a 15kg). Possui camada interna de alta absorção com canais de distribuição de líquido, barreiras laterais antivazamento reforçadas e formato anatômico. Fechamento por fitas mecânicas reajustáveis (tipo velcro) que permitem abrir e fechar sem rasgar. Hipoalergênica e dermatologicamente testada. 1ª qualidade. Registro na ANVISA.</t>
  </si>
  <si>
    <t>Fralda descartável infantil, tamanho XGG/XXG (indicada para acima de 13kg). Camada interna de alta absorção com canais de distribuição de líquido, barreiras laterais antivazamento reforçadas e cintura elástica para ajuste anatômico em crianças maiores. Fechamento por fitas mecânicas reajustáveis (tipo velcro). Hipoalergênica e dermatologicamente testada. 1ª qualidade. Registro na ANVISA.</t>
  </si>
  <si>
    <t>Pacote 60 un</t>
  </si>
  <si>
    <t>3</t>
  </si>
  <si>
    <t>6</t>
  </si>
  <si>
    <t>Conjunto para limpeza de mamadeiras, composto por escova principal com cerdas de nylon macias e flexíveis, cabo em polipropileno resistente e ergonômico. Deve possuir ponteira interna ou escova menor acoplada para higienização específica de bicos e áreas de difícil acesso. Material atóxico, resistente à água quente e detergentes. Comprimento total mínimo de 25cm para alcance do fundo de frascos de 250ml. 1ª qualidade.</t>
  </si>
  <si>
    <t>Frasco 500 ml</t>
  </si>
  <si>
    <t>Pacote 120 un</t>
  </si>
  <si>
    <t>Bico de reposição para mamadeira de gargalo padrão. Produzido em silicone 100% macio, inodoro, atóxico e livre de Bisfenol-A (BPA Free). Formato ortodôntico ou simétrico, com furo de fluxo médio para líquidos pouco espessos (leite/suco). Deve possuir válvula anticólica e ser resistente à esterilização em alta temperatura (fervura/autoclave). Certificação pelo INMETRO.</t>
  </si>
  <si>
    <t>Escova de dente infantil com cerdas macias e pontas arredondadas. Cabeça pequena com cantos arredondados, adequada para a dentição decídua (leite). Cabo ergonômico em polipropileno e borracha para facilitar a empunhadura pela criança e pelo ADI. Deve acompanhar protetor de cerdas (capa ventilada). Produto com certificação de qualidade.</t>
  </si>
  <si>
    <t>AUXILIAR DE DESENVOLVIMENTO INFANTIL (ADI)</t>
  </si>
  <si>
    <t>1</t>
  </si>
  <si>
    <t>pacote 64 un</t>
  </si>
  <si>
    <t>Algodão 100% natural, alvejado e isento de impurezas, substâncias gordurosas e corantes. Possui alta capacidade de absorção e maciez. Formato em rolo ou bolas, desenvolvido para uso higiênico e estético. Produto dermatologicamente testado e com registro na ANVISA.</t>
  </si>
  <si>
    <t>Caixa de fósforo 50 un</t>
  </si>
  <si>
    <t>Canecão de alumínio reforçado 2 litros</t>
  </si>
  <si>
    <t>Canecão de alumínio reforçado 1 litro</t>
  </si>
  <si>
    <t>Pote plástico com tampa 500 ml</t>
  </si>
  <si>
    <t xml:space="preserve">Secretaria Municipal de Desenvolvimento Urbano / Banheiro Praça Ferreira Rabello       </t>
  </si>
  <si>
    <t xml:space="preserve">Secretaria Municipal de Desenvolvimento Urbano  Banheiro Praça Ferreira Rabello       </t>
  </si>
  <si>
    <t>Bandeja redonda antiderrapante (35cm a 40cm) - Bandeja em polipropileno de alta resistência com revestimento superior em borracha termoplástica (antiderrapante). Projetada para transporte seguro de líquidos, evitando o deslizamento de copos e garrafas mesmo quando úmida. Bordas elevadas para contenção de eventuais respingos. Resistente a lavagens constantes</t>
  </si>
  <si>
    <t>Garra para Mop (reposição)</t>
  </si>
  <si>
    <t>Código Prefeitura</t>
  </si>
  <si>
    <t>005.000.174</t>
  </si>
  <si>
    <t>005.001.192</t>
  </si>
  <si>
    <t>005.001.193</t>
  </si>
  <si>
    <t>005.001.194</t>
  </si>
  <si>
    <t>005.001.195</t>
  </si>
  <si>
    <t>005.001.196</t>
  </si>
  <si>
    <t>005.001.197</t>
  </si>
  <si>
    <t>005.001.198</t>
  </si>
  <si>
    <t>005.001.199</t>
  </si>
  <si>
    <t>005.001.200</t>
  </si>
  <si>
    <t>005.001.201</t>
  </si>
  <si>
    <t>005.001.202</t>
  </si>
  <si>
    <t>005.001.203</t>
  </si>
  <si>
    <t>005.001.204</t>
  </si>
  <si>
    <t>005.001.205</t>
  </si>
  <si>
    <t>005.001.206</t>
  </si>
  <si>
    <t>005.000.175</t>
  </si>
  <si>
    <t>005.001.207</t>
  </si>
  <si>
    <t>005.000.176</t>
  </si>
  <si>
    <t>005.000.177</t>
  </si>
  <si>
    <t>005.001.208</t>
  </si>
  <si>
    <t>005.001.209</t>
  </si>
  <si>
    <t>005.001.210</t>
  </si>
  <si>
    <t>005.001.211</t>
  </si>
  <si>
    <t>005.001.212</t>
  </si>
  <si>
    <t>005.001.213</t>
  </si>
  <si>
    <t>005.001.215</t>
  </si>
  <si>
    <t>005.001.214</t>
  </si>
  <si>
    <t>005.001.216</t>
  </si>
  <si>
    <t>005.001.217</t>
  </si>
  <si>
    <t>005.001.218</t>
  </si>
  <si>
    <t>005.001.219</t>
  </si>
  <si>
    <t>005.001.220</t>
  </si>
  <si>
    <t>005.001.221</t>
  </si>
  <si>
    <t>005.001.222</t>
  </si>
  <si>
    <t>005.001.223</t>
  </si>
  <si>
    <t>005.001.224</t>
  </si>
  <si>
    <t>005.001.225</t>
  </si>
  <si>
    <t>005.001.226</t>
  </si>
  <si>
    <t>005.001.228</t>
  </si>
  <si>
    <t>005.001.229</t>
  </si>
  <si>
    <t>005.001.230</t>
  </si>
  <si>
    <t>005.001.231</t>
  </si>
  <si>
    <t>005.000.178</t>
  </si>
  <si>
    <t>005.001.232</t>
  </si>
  <si>
    <t>005.001.233</t>
  </si>
  <si>
    <t>Valor residual unitário</t>
  </si>
  <si>
    <t xml:space="preserve">Valor depreciável unitário </t>
  </si>
  <si>
    <t>Salário Normativo da Categoria Profissional - Registro MTE RJ001061/2025</t>
  </si>
  <si>
    <t>005.001.234</t>
  </si>
  <si>
    <t>005.001.235</t>
  </si>
  <si>
    <t>005.001.236</t>
  </si>
  <si>
    <t>005.001.237</t>
  </si>
  <si>
    <t>005.001.238</t>
  </si>
  <si>
    <t>005.001.239</t>
  </si>
  <si>
    <t>005.001.240</t>
  </si>
  <si>
    <t>011.001.383</t>
  </si>
  <si>
    <t>011.001.384</t>
  </si>
  <si>
    <t>011.001.385</t>
  </si>
  <si>
    <t>005.001.241</t>
  </si>
  <si>
    <t>005.001.242</t>
  </si>
  <si>
    <t>Rolo 500g</t>
  </si>
  <si>
    <t>Shampoo infantil de uso diário, fórmula hipoalergênica e dermatologicamente testada. pH balanceado (tecnologia sem lágrimas), isento de parabenos e corantes artificiais. 1ª qualidade. Embalagem de 500ml com registro na ANVISA.</t>
  </si>
  <si>
    <t>010.000.212</t>
  </si>
  <si>
    <t>014.000.060</t>
  </si>
  <si>
    <t>Depreciação mensal unitária</t>
  </si>
  <si>
    <t>Depreciação mensal Total</t>
  </si>
  <si>
    <t>014.000.061</t>
  </si>
  <si>
    <t>010.000.210</t>
  </si>
  <si>
    <t>010.000.211</t>
  </si>
  <si>
    <t>010.000.213</t>
  </si>
  <si>
    <t>010.000.214</t>
  </si>
  <si>
    <t>010.000.215</t>
  </si>
  <si>
    <t>010.000.216</t>
  </si>
  <si>
    <t>1 un / 2 meses</t>
  </si>
  <si>
    <t>44 un / mês</t>
  </si>
  <si>
    <t>Cera auto brilho incolor, antiderrapante, pronto uso. Composição acrílica de alta resistência. Registro ANVISA</t>
  </si>
  <si>
    <t>MÃO DE OBRA</t>
  </si>
  <si>
    <t>1.1</t>
  </si>
  <si>
    <t>1.2</t>
  </si>
  <si>
    <t>1.3</t>
  </si>
  <si>
    <t>SERVIÇO DE LIMPEZA</t>
  </si>
  <si>
    <t>SERVIÇO DE COPA</t>
  </si>
  <si>
    <t>2.4</t>
  </si>
  <si>
    <t>2.5</t>
  </si>
  <si>
    <t>44 h</t>
  </si>
  <si>
    <t>INSUMOS E MATERIAIS DE APOIO À EXECUÇÃO DOS SERVIÇOS</t>
  </si>
  <si>
    <t>Os quantitativos de materiais de consumo e utensílios destinados às atividades de limpeza foram estimados com base na média histórica de consumo das unidades administrativas, considerando as necessidades operacionais dos serviços de higienização e conservação dos ambientes, bem como a rotina de funcionamento dos setores atendidos.</t>
  </si>
  <si>
    <t>Os quantitativos de materiais de consumo e utensílios utilizados nas atividades de copa foram estimados com base na média histórica de consumo das unidades administrativas, considerando as necessidades operacionais relacionadas ao preparo e fornecimento de café, bem como à organização e manutenção das áreas de copa, de acordo com a rotina de funcionamento dos setores atendidos.</t>
  </si>
  <si>
    <t>OBS.: OS MATERIAIS DE CONSUMO E BENS DEPRECIÁVEIS APRESENTADOS NESTA PLANILHA CORRESPONDEM À ESTIMATIVA MENSAL NECESSÁRIA AO FUNCIONAMENTO DAS ATIVIDADES DE LIMPEZA, COPA E APOIO AO DESENVOLVIMENTO INFANTIL NAS UNIDADES ADMINISTRATIVAS, CONFORME CÁLCULOS CONSTANTES NOS ANEXOS 4, 5, 6, 7 E 8. OS QUANTITATIVOS FORAM ESTIMADOS COM BASE NA MÉDIA HISTÓRICA DE CONSUMO E NAS NECESSIDADES OPERACIONAIS DOS SETORES ATENDIDOS, NÃO ESTANDO VINCULADOS INDIVIDUALMENTE AOS POSTOS DE TRABALHO, MAS SIM À EXECUÇÃO GLOBAL DOS SERVIÇOS CONTRATADOS.</t>
  </si>
  <si>
    <t>CBO</t>
  </si>
  <si>
    <t>JORNADA DE TRABALHO</t>
  </si>
  <si>
    <t>REMUNERAÇÃO</t>
  </si>
  <si>
    <t>Número Cotação</t>
  </si>
  <si>
    <t>78/26</t>
  </si>
  <si>
    <t>81/26</t>
  </si>
  <si>
    <t xml:space="preserve">Café torrado e moído, 100% puro, 1ª qualidade. </t>
  </si>
  <si>
    <t>TOTAL 12 MESES</t>
  </si>
  <si>
    <t>CUSTO TOTAL</t>
  </si>
  <si>
    <t>QUANT.</t>
  </si>
  <si>
    <t>OS VALORES FINAIS FORAM ARREDONDADOS EM 2 CASAS DECIMAIS, SEGUNDO A NORMA ABNT NBR 5891.</t>
  </si>
  <si>
    <t>ANEXO 10</t>
  </si>
  <si>
    <t>ANEXO 11</t>
  </si>
  <si>
    <t>ANEXO 12</t>
  </si>
  <si>
    <t>ANEXO 13</t>
  </si>
  <si>
    <t>ESTIMATIVA MATERIAIS DE CONSUMO - SERVIÇO DE LIMPEZA</t>
  </si>
  <si>
    <t>ESTIMATIVA MATERIAIS DEPRECIÁVEIS - SERVIÇO DE LIMPEZA</t>
  </si>
  <si>
    <t>ESTIMATIVA MATERIAIS DE CONSUMO - SERVIÇO DE COPA</t>
  </si>
  <si>
    <t>ESTIMATIVA MATERIAIS DEPRECIÁVEIS - SERVIÇO DE COPA</t>
  </si>
  <si>
    <t>ESTIMATIVA MATERIAIS DE CONSUMO - SERVIÇO DE APOIO AO DESENVOLVIMENTO INFANTIL</t>
  </si>
  <si>
    <t>1.4</t>
  </si>
  <si>
    <t>ANEXOS - REVISAR NUMERAÇÃO</t>
  </si>
  <si>
    <r>
      <t xml:space="preserve">Mamadeira infantil com capacidade de 240ml a 260ml. Frasco em polipropileno (PP) de alta transparência, </t>
    </r>
    <r>
      <rPr>
        <b/>
        <sz val="10"/>
        <rFont val="Calibri"/>
        <family val="2"/>
      </rPr>
      <t>livre de Bisfenol-A (BPA Free)</t>
    </r>
    <r>
      <rPr>
        <sz val="10"/>
        <rFont val="Calibri"/>
        <family val="2"/>
      </rPr>
      <t>. Gargalo higiênico sem bordas cortantes, facilitando a limpeza. Bico de silicone macio, inodoro, atóxico e resistente à esterilização. Tampa protetora com sistema de vedação contra vazamentos. Escala de graduação nítida em relevo. Certificação do INMETRO. 1ª qualidade.</t>
    </r>
  </si>
  <si>
    <r>
      <t xml:space="preserve">Camiseta Profissional Modelo Scrub (Personalizada)
</t>
    </r>
    <r>
      <rPr>
        <sz val="8"/>
        <rFont val="Calibri"/>
        <family val="2"/>
      </rPr>
      <t>•Tecido e Composição: Malha PV (67% Poliéster / 33% Viscose) ou Gabardine com elastano. Gramatura mínima de 160 a 180 g/m². Tecido com tratamento antipilling e tingimento reativo de alta solidez.
•Cor: Verde-água claro ou Verde-menta suave.
•Modelagem: Tipo assistencial/scrub com gola em "V", acabamento em revel interno e pesponto duplo. Ausência total de botões, zíperes ou componentes metálicos. Mangas curtas com bainha simples.
•Ergonomia: Comprimento alongado para cobertura lombar e fendas laterais de 5 cm na barra para facilitar movimentos de agachamento e sentar no chão.
•Personalização Superior (Frente - Lado Esquerdo do Peito): Bloco de texto em 03 linhas, alinhado à esquerda, na cor Azul Marinho, em fonte sem serifa (ex: Arial Bold):
-Linha 01: Nome do Servidor e Cargo (Ex: MARIA SILVA - ADI).
-Linha 02: Texto fixo "A SERVIÇO DA PREFEITURA".
-Linha 03: Texto fixo "MUNICIPAL DE NATIVIDADE - RJ".
•Personalização Inferior (Frente e Trás): Frente: Estampa lúdica em sublimação ou serigrafia na metade inferior, apresentando iconografia de rostos infantis estilizados e geométricos em cores vibrantes (Laranja, Amarelo, Azul e Verde). Trás: Continuidade da estampa lúdica na metade inferior traseira, mantendo o mesmo padrão de iconografia e cores da parte frontal, garantindo unidade visual em 360°.</t>
    </r>
  </si>
  <si>
    <r>
      <t xml:space="preserve">Calça Operacional Modelo Jogger
</t>
    </r>
    <r>
      <rPr>
        <sz val="8"/>
        <rFont val="Calibri"/>
        <family val="2"/>
      </rPr>
      <t>•Tecido: Sarja com elastano (mínimo 3%) ou Microfibra pesada, gramatura mínima de 240 g/m².
•Cor: Azul-marinho escuro.
•Modelagem: Tipo Jogger, com corte anatômico para alta mobilidade.
•Cós e Barra: Cós em elástico total reforçado (40 mm) com cordão de ajuste interno. Barra finalizada com punho elástico para evitar o contato do tecido com o solo.
•Segurança: Costura tripla de reforço no "cavalo" (entrepernas) e travetes nos pontos de maior tensão.
•Detalhe/Bolso: 01 bolso lateral tipo cargo.</t>
    </r>
  </si>
  <si>
    <r>
      <t xml:space="preserve">Calçado Ocupacional Tipo Clog
</t>
    </r>
    <r>
      <rPr>
        <sz val="8"/>
        <rFont val="Calibri"/>
        <family val="2"/>
      </rPr>
      <t>•Material: Monobloco em EVA (Etil Vinil Acetato) de alta absorção de impacto.
•Cor: Laranja vibrante.
•Segurança: Solado com tecnologia antiderrapante (Certificação SRC), biqueira e calcanhar totalmente fechados (atendimento às normas de segurança do trabalho).
•Ergonomia: Tira traseira móvel para ajuste ao calcanhar e furos laterais de ventilação projetados para impedir a entrada de líquidos (opcional conforme norma local).
•Higiene: Material impermeável, bactericida e lavável (suporta desinfecção com hipoclorito ou álcool 70%).</t>
    </r>
  </si>
  <si>
    <r>
      <t>Substituto na cobertura de Ausência por Acidente de Trabalho</t>
    </r>
    <r>
      <rPr>
        <sz val="10"/>
        <color indexed="10"/>
        <rFont val="Calibri"/>
        <family val="2"/>
      </rPr>
      <t xml:space="preserve"> </t>
    </r>
  </si>
  <si>
    <r>
      <t xml:space="preserve">Uniformes e EPIs </t>
    </r>
    <r>
      <rPr>
        <i/>
        <sz val="10"/>
        <rFont val="Calibri"/>
        <family val="2"/>
      </rPr>
      <t>(Conforme memória de cálculo)</t>
    </r>
  </si>
  <si>
    <t xml:space="preserve">SERVIÇO DE LIMPEZA </t>
  </si>
  <si>
    <t>PLANILHA DO CUSTO DE MATERIAIS DE CONSUMO</t>
  </si>
  <si>
    <t>PLANILHA DE  CUSTO DE MATERIAIS DEPRECIÁVEIS</t>
  </si>
  <si>
    <t>PLANILHA DE  CUSTO DE MATERIAIS DE CONSUMO</t>
  </si>
  <si>
    <t>VALOR  TOTAL MENSAL DA PROPOSTA</t>
  </si>
  <si>
    <t xml:space="preserve">VALOR TOTAL ANUAL DA PROPOSTA </t>
  </si>
  <si>
    <t>VALOR TOTAL MENSAL DA PROPOSTA</t>
  </si>
  <si>
    <t>VALOR TOTAL ANUAL DA PROPOSTA</t>
  </si>
  <si>
    <t>PLANILHA DE CUSTO DE MATERIAIS DEPRECIÁVEIS</t>
  </si>
  <si>
    <t xml:space="preserve">SERVIÇO DE COPA </t>
  </si>
  <si>
    <t>VALOR MENSAL DA PROPOSTA</t>
  </si>
  <si>
    <t>PLANILHA DE CUSTO DE MATERIAIS DE CONSUMO</t>
  </si>
  <si>
    <t xml:space="preserve">SERVIÇO DE APOIO AO DESENVOLVIMENTO INFANTIL </t>
  </si>
  <si>
    <t>VALOR TOTAL  MENSAL DA PROPOSTA</t>
  </si>
  <si>
    <t>PLANILHA  DE CUSTO DE UNIFORME E EPI'S</t>
  </si>
  <si>
    <t>SERVENTE DE LIMPEZA COM INSALUBRIDADE</t>
  </si>
  <si>
    <t>PLANILHA DE CUSTOS E FORMAÇÃO DE PREÇOS REFERENTE A PRESTAÇÃO DE SERVIÇO</t>
  </si>
  <si>
    <t>SERVENTE DE LIMPEZA COM INSALUBRIDADE (CBO 5143-20)</t>
  </si>
  <si>
    <t>SERVENTE DE LIMPEZA  (CBO 5143-20)</t>
  </si>
  <si>
    <t>VALOR TOTAL  MENSAL POR SERVENTE DE LIMPEZA</t>
  </si>
  <si>
    <t>AUXILIAR DE COPA (CBO 5134-25)</t>
  </si>
  <si>
    <t>PLANILHA DE CUSTOS E FORMAÇÃO DE PREÇOS PARA  PRESTAÇÃO DE SERVIÇO</t>
  </si>
  <si>
    <t>PLANILHA DE CUSTO DE UNIFORME E EPI'S</t>
  </si>
  <si>
    <t>Auxiliar de Serviço de Copa</t>
  </si>
  <si>
    <t>Auxiliar de Desenvolvimento Infantil</t>
  </si>
  <si>
    <t>AUXILIAR DE DESENVOLVIMENTO INFANTIL (CBO 3311-10)</t>
  </si>
  <si>
    <t>QNT</t>
  </si>
  <si>
    <t>44h</t>
  </si>
  <si>
    <t>AUXILIAR DE DESENVOLV. INFANTIL</t>
  </si>
  <si>
    <t>SUB TOTAL</t>
  </si>
  <si>
    <t>PLANILHA DE CÁLCULO DA PROPOSTA</t>
  </si>
  <si>
    <t>VALOR CORRESPONDENTE AO CUSTO DE MATERIAIS E INSUMOS NECESSÁRIOS À EXECUÇÃO DOS SERVIÇOS</t>
  </si>
  <si>
    <t>DESCIÇÃO</t>
  </si>
  <si>
    <t>MATERIAIS DE CONSUMO -  SERVIÇO DE AUX. DESENV. INFANTIL</t>
  </si>
  <si>
    <t>VALOR TOTAL</t>
  </si>
  <si>
    <t>ATENÇÃO</t>
  </si>
  <si>
    <t>Preenchendo as abas da planilha a seguir, o cálculo da proposta será realizado automaticamente, não sendo necessário inserir nenhum dado nesta página.</t>
  </si>
  <si>
    <r>
      <t xml:space="preserve">Senha para desbloqueio da planilha: </t>
    </r>
    <r>
      <rPr>
        <b/>
        <sz val="10"/>
        <color indexed="10"/>
        <rFont val="Arial"/>
        <family val="2"/>
      </rPr>
      <t>120526</t>
    </r>
    <r>
      <rPr>
        <b/>
        <sz val="10"/>
        <rFont val="Arial"/>
        <family val="2"/>
      </rPr>
      <t xml:space="preserve">
Informo que não há necessidade de desbloqueio da planilha, pois as abas necessárias para inserção de dados já estão desbloqueadas.</t>
    </r>
  </si>
  <si>
    <t>VALOR  MENSAL POR  PROFISSIONAL A SER APORTADO NA PLANILHA DE CUSTOS E FORMAÇÃO DE PREÇOS</t>
  </si>
  <si>
    <t>VALOR MENSAL POR  PROFISSIONAL A SER APORTADO NA PLANILHA DE CUSTOS E FORMAÇÃO DE PREÇOS</t>
  </si>
  <si>
    <t>VALOR TOTAL  MENSAL POR SERVENTE DE LIMPEZA COM INSALUBRIDADE</t>
  </si>
  <si>
    <t>PREENCHER</t>
  </si>
  <si>
    <t xml:space="preserve">PREENCHER </t>
  </si>
  <si>
    <t>MATERIAIS DEPRECIÁVEIS - SERVIÇO DE AUXILIAR DE COPA</t>
  </si>
  <si>
    <t>MATERIAIS DE CONSUMO - SERVIÇO DE SERVENTE DE LIMPEZA</t>
  </si>
  <si>
    <t>MATERIAIS DEPRECIÁVEIS - SERVIÇO  DE SERVENTE DE LIMPEZA</t>
  </si>
  <si>
    <t>MATERIAIS DE CONSUMO - SERVIÇO DE AUXILIAR DE COPA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</si>
</sst>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quot;R$ &quot;#,##0.00_);[Red]\(&quot;R$ &quot;#,##0.00\)"/>
    <numFmt numFmtId="165" formatCode="_(&quot;R$ &quot;* #,##0.00_);_(&quot;R$ &quot;* \(#,##0.00\);_(&quot;R$ &quot;* &quot;-&quot;??_);_(@_)"/>
    <numFmt numFmtId="166" formatCode="0.0%"/>
    <numFmt numFmtId="167" formatCode="0.0000"/>
    <numFmt numFmtId="168" formatCode="&quot;R$&quot;\ #,##0.00"/>
    <numFmt numFmtId="169" formatCode="_(* #,##0.00_);_(* \(#,##0.00\);_(* &quot;-&quot;??_);_(@_)"/>
  </numFmts>
  <fonts count="49">
    <font>
      <sz val="10"/>
      <name val="Arial"/>
      <charset val="134"/>
    </font>
    <font>
      <b/>
      <sz val="12"/>
      <name val="Arial"/>
      <family val="2"/>
    </font>
    <font>
      <b/>
      <sz val="10"/>
      <name val="Arial"/>
      <family val="2"/>
    </font>
    <font>
      <sz val="10"/>
      <name val="Arial"/>
      <family val="2"/>
    </font>
    <font>
      <sz val="10"/>
      <color indexed="10"/>
      <name val="Arial"/>
      <family val="2"/>
    </font>
    <font>
      <b/>
      <sz val="10"/>
      <name val="Arial"/>
      <family val="2"/>
    </font>
    <font>
      <sz val="10"/>
      <name val="Arial"/>
      <family val="2"/>
    </font>
    <font>
      <i/>
      <sz val="10"/>
      <name val="Arial"/>
      <family val="2"/>
    </font>
    <font>
      <sz val="8"/>
      <name val="Arial"/>
      <family val="2"/>
    </font>
    <font>
      <sz val="11"/>
      <color indexed="8"/>
      <name val="Calibri"/>
      <family val="2"/>
    </font>
    <font>
      <u/>
      <sz val="8"/>
      <name val="Arial"/>
      <family val="2"/>
    </font>
    <font>
      <sz val="10"/>
      <name val="Calibri"/>
      <family val="2"/>
    </font>
    <font>
      <b/>
      <sz val="10"/>
      <name val="Calibri"/>
      <family val="2"/>
    </font>
    <font>
      <sz val="8"/>
      <name val="Calibri"/>
      <family val="2"/>
    </font>
    <font>
      <i/>
      <sz val="10"/>
      <name val="Calibri"/>
      <family val="2"/>
    </font>
    <font>
      <sz val="10"/>
      <color indexed="10"/>
      <name val="Calibri"/>
      <family val="2"/>
    </font>
    <font>
      <sz val="10"/>
      <name val="Arial"/>
      <charset val="134"/>
    </font>
    <font>
      <b/>
      <sz val="10"/>
      <color indexed="10"/>
      <name val="Arial"/>
      <family val="2"/>
    </font>
    <font>
      <sz val="16"/>
      <name val="Arial"/>
      <family val="2"/>
    </font>
    <font>
      <sz val="11"/>
      <color theme="1"/>
      <name val="Calibri"/>
      <family val="2"/>
      <scheme val="minor"/>
    </font>
    <font>
      <u/>
      <sz val="10"/>
      <color theme="10"/>
      <name val="Arial"/>
      <family val="2"/>
    </font>
    <font>
      <u/>
      <sz val="11"/>
      <color theme="10"/>
      <name val="Calibri"/>
      <family val="2"/>
      <scheme val="minor"/>
    </font>
    <font>
      <b/>
      <sz val="10"/>
      <color rgb="FFFF0000"/>
      <name val="Arial"/>
      <family val="2"/>
    </font>
    <font>
      <sz val="10"/>
      <color rgb="FFFF0000"/>
      <name val="Arial"/>
      <family val="2"/>
    </font>
    <font>
      <b/>
      <sz val="10"/>
      <color rgb="FF0000FF"/>
      <name val="Arial"/>
      <family val="2"/>
    </font>
    <font>
      <sz val="10"/>
      <color theme="0"/>
      <name val="Arial"/>
      <family val="2"/>
    </font>
    <font>
      <b/>
      <sz val="10"/>
      <color theme="0"/>
      <name val="Arial"/>
      <family val="2"/>
    </font>
    <font>
      <b/>
      <sz val="12"/>
      <color rgb="FF0000FF"/>
      <name val="Arial"/>
      <family val="2"/>
    </font>
    <font>
      <sz val="10"/>
      <color rgb="FF0000FF"/>
      <name val="Arial"/>
      <family val="2"/>
    </font>
    <font>
      <sz val="10"/>
      <name val="Calibri"/>
      <family val="2"/>
      <scheme val="minor"/>
    </font>
    <font>
      <b/>
      <sz val="10"/>
      <name val="Calibri"/>
      <family val="2"/>
      <scheme val="minor"/>
    </font>
    <font>
      <b/>
      <sz val="10"/>
      <color rgb="FF0000FF"/>
      <name val="Calibri"/>
      <family val="2"/>
      <scheme val="minor"/>
    </font>
    <font>
      <sz val="10"/>
      <color theme="6" tint="-0.249977111117893"/>
      <name val="Calibri"/>
      <family val="2"/>
      <scheme val="minor"/>
    </font>
    <font>
      <b/>
      <sz val="10"/>
      <color theme="1"/>
      <name val="Calibri"/>
      <family val="2"/>
      <scheme val="minor"/>
    </font>
    <font>
      <sz val="10"/>
      <color theme="1"/>
      <name val="Calibri"/>
      <family val="2"/>
      <scheme val="minor"/>
    </font>
    <font>
      <b/>
      <sz val="12"/>
      <name val="Calibri"/>
      <family val="2"/>
      <scheme val="minor"/>
    </font>
    <font>
      <b/>
      <sz val="10"/>
      <color theme="1"/>
      <name val="Arial"/>
      <family val="2"/>
    </font>
    <font>
      <b/>
      <sz val="12"/>
      <color rgb="FF0000FF"/>
      <name val="Calibri"/>
      <family val="2"/>
      <scheme val="minor"/>
    </font>
    <font>
      <b/>
      <sz val="12"/>
      <color rgb="FF0070C0"/>
      <name val="Calibri"/>
      <family val="2"/>
      <scheme val="minor"/>
    </font>
    <font>
      <sz val="10"/>
      <color rgb="FF0000FF"/>
      <name val="Calibri"/>
      <family val="2"/>
      <scheme val="minor"/>
    </font>
    <font>
      <sz val="8"/>
      <name val="Calibri"/>
      <family val="2"/>
      <scheme val="minor"/>
    </font>
    <font>
      <b/>
      <sz val="10"/>
      <color rgb="FFFF0000"/>
      <name val="Calibri"/>
      <family val="2"/>
      <scheme val="minor"/>
    </font>
    <font>
      <b/>
      <sz val="10"/>
      <color rgb="FF0070C0"/>
      <name val="Calibri"/>
      <family val="2"/>
      <scheme val="minor"/>
    </font>
    <font>
      <sz val="10"/>
      <color rgb="FF0070C0"/>
      <name val="Calibri"/>
      <family val="2"/>
      <scheme val="minor"/>
    </font>
    <font>
      <sz val="10"/>
      <color rgb="FFFF0000"/>
      <name val="Calibri"/>
      <family val="2"/>
      <scheme val="minor"/>
    </font>
    <font>
      <sz val="8"/>
      <color rgb="FFFF0000"/>
      <name val="Arial"/>
      <family val="2"/>
    </font>
    <font>
      <b/>
      <sz val="14"/>
      <name val="Calibri"/>
      <family val="2"/>
      <scheme val="minor"/>
    </font>
    <font>
      <b/>
      <sz val="14"/>
      <color rgb="FF0070C0"/>
      <name val="Calibri"/>
      <family val="2"/>
      <scheme val="minor"/>
    </font>
    <font>
      <b/>
      <sz val="12"/>
      <color theme="1"/>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theme="0"/>
        <bgColor indexed="31"/>
      </patternFill>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s>
  <cellStyleXfs count="13">
    <xf numFmtId="0" fontId="0" fillId="0" borderId="0"/>
    <xf numFmtId="0" fontId="20" fillId="0" borderId="0" applyNumberFormat="0" applyFill="0" applyBorder="0" applyAlignment="0" applyProtection="0"/>
    <xf numFmtId="0" fontId="21" fillId="0" borderId="0" applyNumberFormat="0" applyFill="0" applyBorder="0" applyAlignment="0" applyProtection="0"/>
    <xf numFmtId="165" fontId="3" fillId="0" borderId="0" applyFill="0" applyBorder="0" applyAlignment="0" applyProtection="0"/>
    <xf numFmtId="165" fontId="9" fillId="0" borderId="0" applyFont="0" applyFill="0" applyBorder="0" applyAlignment="0" applyProtection="0"/>
    <xf numFmtId="0" fontId="19" fillId="0" borderId="0"/>
    <xf numFmtId="0" fontId="3" fillId="0" borderId="0"/>
    <xf numFmtId="0" fontId="19" fillId="0" borderId="0"/>
    <xf numFmtId="9" fontId="3" fillId="0" borderId="0" applyFill="0" applyBorder="0" applyAlignment="0" applyProtection="0"/>
    <xf numFmtId="9" fontId="19" fillId="0" borderId="0" applyFont="0" applyFill="0" applyBorder="0" applyAlignment="0" applyProtection="0"/>
    <xf numFmtId="9" fontId="9" fillId="0" borderId="0" applyFont="0" applyFill="0" applyBorder="0" applyAlignment="0" applyProtection="0"/>
    <xf numFmtId="43" fontId="6" fillId="0" borderId="0" applyFont="0" applyFill="0" applyBorder="0" applyAlignment="0" applyProtection="0"/>
    <xf numFmtId="169" fontId="19" fillId="0" borderId="0" applyFont="0" applyFill="0" applyBorder="0" applyAlignment="0" applyProtection="0"/>
  </cellStyleXfs>
  <cellXfs count="724">
    <xf numFmtId="0" fontId="0" fillId="0" borderId="0" xfId="0"/>
    <xf numFmtId="0" fontId="2" fillId="0" borderId="1" xfId="0" applyFont="1" applyBorder="1" applyAlignment="1">
      <alignment horizontal="center"/>
    </xf>
    <xf numFmtId="0" fontId="0" fillId="0" borderId="1" xfId="0" applyBorder="1" applyAlignment="1">
      <alignment horizontal="center"/>
    </xf>
    <xf numFmtId="165" fontId="0" fillId="0" borderId="1" xfId="3" applyFont="1" applyBorder="1"/>
    <xf numFmtId="165" fontId="0" fillId="0" borderId="1" xfId="0" applyNumberFormat="1" applyBorder="1"/>
    <xf numFmtId="0" fontId="0" fillId="0" borderId="1" xfId="0" applyBorder="1"/>
    <xf numFmtId="0" fontId="2" fillId="2" borderId="1" xfId="0" applyFont="1" applyFill="1" applyBorder="1" applyAlignment="1">
      <alignment horizontal="center"/>
    </xf>
    <xf numFmtId="165" fontId="2" fillId="2" borderId="1" xfId="0" applyNumberFormat="1" applyFont="1" applyFill="1" applyBorder="1"/>
    <xf numFmtId="165" fontId="2" fillId="0" borderId="1" xfId="0" applyNumberFormat="1" applyFont="1" applyBorder="1"/>
    <xf numFmtId="0" fontId="0" fillId="0" borderId="2" xfId="0" applyBorder="1" applyAlignment="1">
      <alignment horizontal="center"/>
    </xf>
    <xf numFmtId="0" fontId="0" fillId="0" borderId="0" xfId="0" applyAlignment="1">
      <alignment horizontal="center"/>
    </xf>
    <xf numFmtId="165" fontId="0" fillId="0" borderId="1" xfId="3" applyFont="1" applyFill="1" applyBorder="1"/>
    <xf numFmtId="165" fontId="0" fillId="0" borderId="2" xfId="0" applyNumberFormat="1" applyBorder="1"/>
    <xf numFmtId="0" fontId="2" fillId="0" borderId="1" xfId="0" applyFont="1" applyBorder="1"/>
    <xf numFmtId="0" fontId="0" fillId="0" borderId="0" xfId="0" applyAlignment="1">
      <alignment horizontal="left"/>
    </xf>
    <xf numFmtId="0" fontId="2" fillId="0" borderId="0" xfId="0" applyFont="1" applyAlignment="1">
      <alignment horizontal="center"/>
    </xf>
    <xf numFmtId="2" fontId="2" fillId="0" borderId="0" xfId="0" applyNumberFormat="1" applyFont="1"/>
    <xf numFmtId="0" fontId="2" fillId="0" borderId="0" xfId="0" applyFont="1"/>
    <xf numFmtId="2" fontId="0" fillId="0" borderId="1" xfId="0" applyNumberFormat="1" applyBorder="1"/>
    <xf numFmtId="0" fontId="22" fillId="0" borderId="3" xfId="0" applyFont="1" applyBorder="1" applyAlignment="1">
      <alignment horizontal="center"/>
    </xf>
    <xf numFmtId="10" fontId="22" fillId="0" borderId="4" xfId="8" applyNumberFormat="1" applyFont="1" applyBorder="1" applyAlignment="1"/>
    <xf numFmtId="0" fontId="22" fillId="0" borderId="5" xfId="0" applyFont="1" applyBorder="1" applyAlignment="1">
      <alignment horizontal="center"/>
    </xf>
    <xf numFmtId="0" fontId="22" fillId="0" borderId="0" xfId="0" applyFont="1" applyAlignment="1">
      <alignment horizontal="left"/>
    </xf>
    <xf numFmtId="10" fontId="22" fillId="0" borderId="0" xfId="8" applyNumberFormat="1" applyFont="1" applyBorder="1" applyAlignment="1"/>
    <xf numFmtId="0" fontId="23" fillId="0" borderId="5" xfId="0" applyFont="1" applyBorder="1"/>
    <xf numFmtId="0" fontId="22" fillId="0" borderId="6" xfId="0" applyFont="1" applyBorder="1" applyAlignment="1">
      <alignment horizontal="center"/>
    </xf>
    <xf numFmtId="10" fontId="22" fillId="0" borderId="7" xfId="8" applyNumberFormat="1" applyFont="1" applyBorder="1" applyAlignment="1"/>
    <xf numFmtId="2" fontId="0" fillId="0" borderId="1" xfId="0" applyNumberFormat="1" applyBorder="1" applyAlignment="1">
      <alignment horizontal="center"/>
    </xf>
    <xf numFmtId="2" fontId="22" fillId="0" borderId="8" xfId="0" applyNumberFormat="1" applyFont="1" applyBorder="1"/>
    <xf numFmtId="2" fontId="22" fillId="0" borderId="9" xfId="0" applyNumberFormat="1" applyFont="1" applyBorder="1"/>
    <xf numFmtId="165" fontId="2" fillId="0" borderId="0" xfId="3" applyFont="1"/>
    <xf numFmtId="0" fontId="2" fillId="0" borderId="10" xfId="0" applyFont="1" applyBorder="1" applyAlignment="1">
      <alignment horizontal="center" wrapText="1"/>
    </xf>
    <xf numFmtId="0" fontId="2" fillId="0" borderId="11" xfId="0" applyFont="1" applyBorder="1" applyAlignment="1">
      <alignment horizontal="center" wrapText="1"/>
    </xf>
    <xf numFmtId="0" fontId="0" fillId="0" borderId="12" xfId="0" applyBorder="1" applyAlignment="1">
      <alignment horizontal="center"/>
    </xf>
    <xf numFmtId="0" fontId="0" fillId="0" borderId="13" xfId="0" applyBorder="1"/>
    <xf numFmtId="0" fontId="0" fillId="0" borderId="14" xfId="0" applyBorder="1"/>
    <xf numFmtId="0" fontId="0" fillId="0" borderId="15" xfId="0" applyBorder="1"/>
    <xf numFmtId="0" fontId="0" fillId="0" borderId="16" xfId="0" applyBorder="1"/>
    <xf numFmtId="0" fontId="2" fillId="0" borderId="15" xfId="0" applyFont="1" applyBorder="1"/>
    <xf numFmtId="0" fontId="2" fillId="0" borderId="16" xfId="0" applyFont="1" applyBorder="1"/>
    <xf numFmtId="0" fontId="0" fillId="0" borderId="17" xfId="0" applyBorder="1"/>
    <xf numFmtId="0" fontId="0" fillId="0" borderId="18" xfId="0" applyBorder="1"/>
    <xf numFmtId="0" fontId="0" fillId="0" borderId="19" xfId="0" applyBorder="1" applyAlignment="1">
      <alignment horizontal="center"/>
    </xf>
    <xf numFmtId="0" fontId="0" fillId="0" borderId="20" xfId="0" applyBorder="1" applyAlignment="1">
      <alignment horizontal="center"/>
    </xf>
    <xf numFmtId="0" fontId="2" fillId="0" borderId="11" xfId="0" applyFont="1" applyBorder="1" applyAlignment="1">
      <alignment horizontal="center"/>
    </xf>
    <xf numFmtId="2" fontId="0" fillId="0" borderId="21" xfId="0" applyNumberFormat="1" applyBorder="1"/>
    <xf numFmtId="2" fontId="0" fillId="0" borderId="22" xfId="0" applyNumberFormat="1" applyBorder="1"/>
    <xf numFmtId="2" fontId="0" fillId="0" borderId="23" xfId="0" applyNumberFormat="1" applyBorder="1"/>
    <xf numFmtId="2" fontId="2" fillId="0" borderId="24" xfId="0" applyNumberFormat="1" applyFont="1" applyBorder="1"/>
    <xf numFmtId="2" fontId="0" fillId="0" borderId="25" xfId="0" applyNumberFormat="1" applyBorder="1"/>
    <xf numFmtId="2" fontId="0" fillId="0" borderId="26" xfId="0" applyNumberFormat="1" applyBorder="1"/>
    <xf numFmtId="10" fontId="3" fillId="0" borderId="1" xfId="8" applyNumberFormat="1" applyBorder="1" applyAlignment="1">
      <alignment horizontal="center"/>
    </xf>
    <xf numFmtId="10" fontId="3" fillId="0" borderId="1" xfId="8" applyNumberFormat="1" applyFill="1" applyBorder="1" applyAlignment="1">
      <alignment horizontal="center"/>
    </xf>
    <xf numFmtId="9" fontId="0" fillId="0" borderId="1" xfId="0" applyNumberFormat="1" applyBorder="1"/>
    <xf numFmtId="10" fontId="0" fillId="0" borderId="1" xfId="0" applyNumberFormat="1" applyBorder="1"/>
    <xf numFmtId="10" fontId="3" fillId="0" borderId="1" xfId="8" applyNumberFormat="1" applyBorder="1" applyAlignment="1"/>
    <xf numFmtId="166" fontId="3" fillId="0" borderId="1" xfId="8" applyNumberFormat="1" applyBorder="1" applyAlignment="1"/>
    <xf numFmtId="9" fontId="3" fillId="0" borderId="1" xfId="8" applyBorder="1" applyAlignment="1"/>
    <xf numFmtId="2" fontId="0" fillId="0" borderId="0" xfId="0" applyNumberFormat="1"/>
    <xf numFmtId="43" fontId="0" fillId="0" borderId="0" xfId="0" applyNumberFormat="1"/>
    <xf numFmtId="0" fontId="22" fillId="0" borderId="1" xfId="0" applyFont="1" applyBorder="1" applyAlignment="1">
      <alignment horizontal="center"/>
    </xf>
    <xf numFmtId="0" fontId="5" fillId="0" borderId="0" xfId="0" applyFont="1"/>
    <xf numFmtId="2" fontId="5" fillId="0" borderId="0" xfId="0" applyNumberFormat="1" applyFont="1"/>
    <xf numFmtId="0" fontId="3" fillId="0" borderId="0" xfId="0" applyFont="1"/>
    <xf numFmtId="0" fontId="3" fillId="0" borderId="1" xfId="0" applyFont="1" applyBorder="1" applyAlignment="1">
      <alignment horizontal="center"/>
    </xf>
    <xf numFmtId="0" fontId="2" fillId="3" borderId="0" xfId="0" applyFont="1" applyFill="1" applyAlignment="1">
      <alignment horizontal="center"/>
    </xf>
    <xf numFmtId="0" fontId="2" fillId="0" borderId="27" xfId="0" applyFont="1" applyBorder="1" applyAlignment="1">
      <alignment horizontal="center"/>
    </xf>
    <xf numFmtId="0" fontId="0" fillId="0" borderId="1" xfId="0" applyBorder="1" applyAlignment="1">
      <alignment horizontal="center" vertical="center"/>
    </xf>
    <xf numFmtId="43" fontId="0" fillId="0" borderId="1" xfId="11" applyFont="1" applyBorder="1"/>
    <xf numFmtId="0" fontId="24" fillId="0" borderId="0" xfId="0" applyFont="1" applyAlignment="1">
      <alignment horizontal="center"/>
    </xf>
    <xf numFmtId="0" fontId="0" fillId="0" borderId="28" xfId="0" applyBorder="1" applyAlignment="1">
      <alignment horizontal="center"/>
    </xf>
    <xf numFmtId="0" fontId="3" fillId="0" borderId="0" xfId="0" applyFont="1" applyAlignment="1">
      <alignment horizontal="left"/>
    </xf>
    <xf numFmtId="0" fontId="0" fillId="4" borderId="1" xfId="0" applyFill="1" applyBorder="1"/>
    <xf numFmtId="0" fontId="2" fillId="4" borderId="1" xfId="0" applyFont="1" applyFill="1" applyBorder="1"/>
    <xf numFmtId="43" fontId="2" fillId="4" borderId="1" xfId="11" applyFont="1" applyFill="1" applyBorder="1"/>
    <xf numFmtId="0" fontId="24" fillId="0" borderId="0" xfId="0" applyFont="1" applyAlignment="1">
      <alignment horizontal="center" wrapText="1"/>
    </xf>
    <xf numFmtId="10" fontId="0" fillId="0" borderId="1" xfId="0" applyNumberFormat="1" applyBorder="1" applyAlignment="1">
      <alignment horizontal="right"/>
    </xf>
    <xf numFmtId="10" fontId="0" fillId="5" borderId="1" xfId="0" applyNumberFormat="1" applyFill="1" applyBorder="1" applyAlignment="1">
      <alignment horizontal="right"/>
    </xf>
    <xf numFmtId="10" fontId="2" fillId="4" borderId="1" xfId="8" applyNumberFormat="1" applyFont="1" applyFill="1" applyBorder="1" applyAlignment="1">
      <alignment horizontal="right"/>
    </xf>
    <xf numFmtId="0" fontId="2" fillId="6" borderId="1" xfId="0" applyFont="1" applyFill="1" applyBorder="1"/>
    <xf numFmtId="43" fontId="2" fillId="6" borderId="1" xfId="11" applyFont="1" applyFill="1" applyBorder="1"/>
    <xf numFmtId="10" fontId="2" fillId="4" borderId="1" xfId="8" applyNumberFormat="1" applyFont="1" applyFill="1" applyBorder="1" applyAlignment="1"/>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left"/>
    </xf>
    <xf numFmtId="10" fontId="2" fillId="0" borderId="0" xfId="8" applyNumberFormat="1" applyFont="1" applyFill="1" applyBorder="1" applyAlignment="1"/>
    <xf numFmtId="43" fontId="2" fillId="0" borderId="0" xfId="11" applyFont="1" applyFill="1" applyBorder="1"/>
    <xf numFmtId="0" fontId="2" fillId="0" borderId="1" xfId="0" applyFont="1" applyBorder="1" applyAlignment="1">
      <alignment horizontal="center" vertical="center"/>
    </xf>
    <xf numFmtId="10" fontId="2" fillId="0" borderId="28" xfId="0" applyNumberFormat="1" applyFont="1" applyBorder="1" applyAlignment="1">
      <alignment horizontal="center"/>
    </xf>
    <xf numFmtId="10" fontId="2" fillId="4" borderId="28" xfId="8" applyNumberFormat="1" applyFont="1" applyFill="1" applyBorder="1" applyAlignment="1"/>
    <xf numFmtId="0" fontId="2" fillId="0" borderId="28" xfId="0" applyFont="1" applyBorder="1"/>
    <xf numFmtId="0" fontId="2" fillId="0" borderId="27" xfId="0" applyFont="1" applyBorder="1"/>
    <xf numFmtId="10" fontId="3" fillId="5" borderId="1" xfId="0" applyNumberFormat="1" applyFont="1" applyFill="1" applyBorder="1" applyAlignment="1">
      <alignment horizontal="right"/>
    </xf>
    <xf numFmtId="10" fontId="2" fillId="0" borderId="0" xfId="8" applyNumberFormat="1" applyFont="1" applyFill="1" applyBorder="1" applyAlignment="1">
      <alignment horizontal="right"/>
    </xf>
    <xf numFmtId="0" fontId="2" fillId="0" borderId="28" xfId="0" applyFont="1" applyBorder="1" applyAlignment="1">
      <alignment horizontal="center"/>
    </xf>
    <xf numFmtId="43" fontId="2" fillId="0" borderId="1" xfId="11" applyFont="1" applyBorder="1"/>
    <xf numFmtId="43" fontId="22" fillId="0" borderId="9" xfId="11" applyFont="1" applyBorder="1"/>
    <xf numFmtId="43" fontId="22" fillId="0" borderId="29" xfId="11" applyFont="1" applyBorder="1"/>
    <xf numFmtId="0" fontId="25" fillId="7" borderId="1" xfId="0" applyFont="1" applyFill="1" applyBorder="1"/>
    <xf numFmtId="10" fontId="26" fillId="7" borderId="1" xfId="8" applyNumberFormat="1" applyFont="1" applyFill="1" applyBorder="1" applyAlignment="1">
      <alignment horizontal="right"/>
    </xf>
    <xf numFmtId="43" fontId="26" fillId="7" borderId="1" xfId="11" applyFont="1" applyFill="1" applyBorder="1"/>
    <xf numFmtId="43" fontId="2" fillId="4" borderId="1" xfId="11" applyFont="1" applyFill="1" applyBorder="1" applyAlignment="1">
      <alignment horizontal="right"/>
    </xf>
    <xf numFmtId="43" fontId="0" fillId="0" borderId="1" xfId="11" applyFont="1" applyBorder="1" applyAlignment="1">
      <alignment horizontal="right"/>
    </xf>
    <xf numFmtId="43" fontId="0" fillId="0" borderId="28" xfId="11" applyFont="1" applyBorder="1"/>
    <xf numFmtId="0" fontId="2" fillId="4" borderId="1" xfId="0" applyFont="1" applyFill="1" applyBorder="1" applyAlignment="1">
      <alignment horizontal="center" vertical="center"/>
    </xf>
    <xf numFmtId="0" fontId="2" fillId="4" borderId="27" xfId="0" applyFont="1" applyFill="1" applyBorder="1" applyAlignment="1">
      <alignment vertical="center"/>
    </xf>
    <xf numFmtId="0" fontId="2" fillId="4" borderId="15" xfId="0" applyFont="1" applyFill="1" applyBorder="1" applyAlignment="1">
      <alignment vertical="center"/>
    </xf>
    <xf numFmtId="10" fontId="2" fillId="4" borderId="28" xfId="8" applyNumberFormat="1" applyFont="1" applyFill="1" applyBorder="1" applyAlignment="1">
      <alignment vertical="center"/>
    </xf>
    <xf numFmtId="43" fontId="2" fillId="4" borderId="1" xfId="11" applyFont="1" applyFill="1" applyBorder="1" applyAlignment="1">
      <alignment vertical="center"/>
    </xf>
    <xf numFmtId="0" fontId="0" fillId="0" borderId="0" xfId="0" applyAlignment="1">
      <alignment vertical="center"/>
    </xf>
    <xf numFmtId="0" fontId="2" fillId="4" borderId="15" xfId="0" applyFont="1" applyFill="1" applyBorder="1" applyAlignment="1">
      <alignment horizontal="right" vertical="center"/>
    </xf>
    <xf numFmtId="1" fontId="2" fillId="4" borderId="1" xfId="11" applyNumberFormat="1" applyFont="1" applyFill="1" applyBorder="1" applyAlignment="1">
      <alignment horizontal="center" vertical="center"/>
    </xf>
    <xf numFmtId="43" fontId="2" fillId="4" borderId="1" xfId="11" applyFont="1" applyFill="1" applyBorder="1" applyAlignment="1">
      <alignment horizontal="center" vertical="center"/>
    </xf>
    <xf numFmtId="0" fontId="2" fillId="8" borderId="30" xfId="0" applyFont="1" applyFill="1" applyBorder="1"/>
    <xf numFmtId="167" fontId="2" fillId="8" borderId="31" xfId="0" applyNumberFormat="1" applyFont="1" applyFill="1" applyBorder="1"/>
    <xf numFmtId="0" fontId="2" fillId="0" borderId="1" xfId="0" applyFont="1" applyBorder="1" applyAlignment="1">
      <alignment horizontal="center" vertical="center" wrapText="1"/>
    </xf>
    <xf numFmtId="168" fontId="3" fillId="0" borderId="1" xfId="0" applyNumberFormat="1" applyFont="1" applyBorder="1" applyAlignment="1">
      <alignment horizontal="center" vertical="center" wrapText="1"/>
    </xf>
    <xf numFmtId="0" fontId="0" fillId="8" borderId="1" xfId="0" applyFill="1" applyBorder="1" applyAlignment="1">
      <alignment horizontal="center" vertical="center"/>
    </xf>
    <xf numFmtId="168" fontId="16" fillId="8" borderId="1" xfId="3" applyNumberFormat="1" applyFont="1" applyFill="1" applyBorder="1" applyAlignment="1">
      <alignment vertical="center"/>
    </xf>
    <xf numFmtId="168" fontId="0" fillId="0" borderId="1" xfId="0" applyNumberFormat="1" applyBorder="1" applyAlignment="1">
      <alignment vertical="center"/>
    </xf>
    <xf numFmtId="165" fontId="0" fillId="0" borderId="1" xfId="0" applyNumberFormat="1" applyBorder="1" applyAlignment="1">
      <alignment vertical="center"/>
    </xf>
    <xf numFmtId="165" fontId="0" fillId="0" borderId="1" xfId="3" applyFont="1" applyBorder="1" applyAlignment="1">
      <alignment vertical="center"/>
    </xf>
    <xf numFmtId="168" fontId="3" fillId="0" borderId="1" xfId="0" applyNumberFormat="1" applyFont="1" applyBorder="1" applyAlignment="1">
      <alignment horizontal="center" vertical="center"/>
    </xf>
    <xf numFmtId="0" fontId="3" fillId="0" borderId="1" xfId="0" applyFont="1" applyBorder="1" applyAlignment="1">
      <alignment horizontal="justify" vertical="center" wrapText="1"/>
    </xf>
    <xf numFmtId="0" fontId="0" fillId="9" borderId="1" xfId="0" applyFill="1" applyBorder="1"/>
    <xf numFmtId="165" fontId="2" fillId="9" borderId="1" xfId="0" applyNumberFormat="1" applyFont="1" applyFill="1" applyBorder="1" applyAlignment="1">
      <alignment vertical="center"/>
    </xf>
    <xf numFmtId="0" fontId="3" fillId="0" borderId="1" xfId="0" applyFont="1" applyBorder="1" applyAlignment="1">
      <alignment horizontal="justify" vertical="center"/>
    </xf>
    <xf numFmtId="0" fontId="27" fillId="0" borderId="0" xfId="0" applyFont="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left" vertical="center"/>
    </xf>
    <xf numFmtId="43" fontId="2" fillId="0" borderId="1" xfId="0" applyNumberFormat="1" applyFont="1" applyBorder="1" applyAlignment="1">
      <alignment horizontal="center" vertical="center" wrapText="1"/>
    </xf>
    <xf numFmtId="165" fontId="3" fillId="0" borderId="1" xfId="3" applyBorder="1" applyAlignment="1">
      <alignment horizontal="center" vertical="center" wrapText="1"/>
    </xf>
    <xf numFmtId="165" fontId="2" fillId="0" borderId="1" xfId="3" applyFont="1" applyBorder="1" applyAlignment="1">
      <alignment horizontal="center"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32" xfId="0" applyFont="1" applyBorder="1" applyAlignment="1">
      <alignment horizontal="justify" vertical="center" wrapText="1"/>
    </xf>
    <xf numFmtId="0" fontId="3" fillId="0" borderId="32" xfId="0" applyFont="1" applyBorder="1" applyAlignment="1">
      <alignment horizontal="center" vertical="center"/>
    </xf>
    <xf numFmtId="0" fontId="3" fillId="0" borderId="32" xfId="0" applyFont="1" applyBorder="1" applyAlignment="1">
      <alignment horizontal="center" vertical="center" wrapText="1"/>
    </xf>
    <xf numFmtId="0" fontId="1" fillId="0" borderId="0" xfId="0" applyFont="1" applyAlignment="1">
      <alignment horizontal="center"/>
    </xf>
    <xf numFmtId="0" fontId="22" fillId="0" borderId="0" xfId="0" applyFont="1"/>
    <xf numFmtId="1" fontId="3" fillId="0" borderId="1" xfId="0" applyNumberFormat="1" applyFont="1" applyBorder="1" applyAlignment="1">
      <alignment horizontal="center"/>
    </xf>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3" fillId="9" borderId="1" xfId="0" applyFont="1" applyFill="1" applyBorder="1" applyAlignment="1">
      <alignment horizontal="center"/>
    </xf>
    <xf numFmtId="0" fontId="2" fillId="9" borderId="1" xfId="0" applyFont="1" applyFill="1" applyBorder="1" applyAlignment="1">
      <alignment vertical="center"/>
    </xf>
    <xf numFmtId="168" fontId="3" fillId="0" borderId="1" xfId="3" applyNumberFormat="1" applyBorder="1" applyAlignment="1">
      <alignment horizontal="right" vertical="center" wrapText="1"/>
    </xf>
    <xf numFmtId="10" fontId="3" fillId="0" borderId="1" xfId="8" applyNumberFormat="1" applyBorder="1" applyAlignment="1">
      <alignment horizontal="right" vertical="center" wrapText="1"/>
    </xf>
    <xf numFmtId="43" fontId="0" fillId="0" borderId="0" xfId="0" applyNumberFormat="1" applyAlignment="1">
      <alignment vertical="center"/>
    </xf>
    <xf numFmtId="0" fontId="3" fillId="0" borderId="0" xfId="0" applyFont="1" applyAlignment="1">
      <alignment horizontal="center" vertical="center" wrapText="1"/>
    </xf>
    <xf numFmtId="168" fontId="3" fillId="0" borderId="1" xfId="8" applyNumberFormat="1" applyBorder="1" applyAlignment="1">
      <alignment horizontal="right" vertical="center" wrapText="1"/>
    </xf>
    <xf numFmtId="168" fontId="2" fillId="9" borderId="1" xfId="0" applyNumberFormat="1" applyFont="1" applyFill="1" applyBorder="1" applyAlignment="1">
      <alignment vertical="center"/>
    </xf>
    <xf numFmtId="1" fontId="3" fillId="0" borderId="1" xfId="3" applyNumberFormat="1" applyFill="1" applyBorder="1" applyAlignment="1">
      <alignment horizontal="center" vertical="center" wrapText="1"/>
    </xf>
    <xf numFmtId="49" fontId="3" fillId="0" borderId="32" xfId="3" applyNumberFormat="1" applyFill="1" applyBorder="1" applyAlignment="1">
      <alignment horizontal="center" vertical="center" wrapText="1"/>
    </xf>
    <xf numFmtId="168" fontId="0" fillId="0" borderId="0" xfId="0" applyNumberFormat="1"/>
    <xf numFmtId="168" fontId="3" fillId="0" borderId="1" xfId="0" applyNumberFormat="1" applyFont="1" applyBorder="1" applyAlignment="1">
      <alignment horizontal="center"/>
    </xf>
    <xf numFmtId="43" fontId="3" fillId="9" borderId="28" xfId="0" applyNumberFormat="1" applyFont="1" applyFill="1" applyBorder="1" applyAlignment="1">
      <alignment horizontal="center"/>
    </xf>
    <xf numFmtId="1" fontId="3" fillId="9" borderId="15" xfId="0" applyNumberFormat="1" applyFont="1" applyFill="1" applyBorder="1" applyAlignment="1">
      <alignment horizontal="center"/>
    </xf>
    <xf numFmtId="0" fontId="3" fillId="0" borderId="32" xfId="3" applyNumberFormat="1" applyFill="1" applyBorder="1" applyAlignment="1">
      <alignment horizontal="center" vertical="center" wrapText="1"/>
    </xf>
    <xf numFmtId="168" fontId="3" fillId="0" borderId="32" xfId="0" applyNumberFormat="1" applyFont="1" applyBorder="1" applyAlignment="1">
      <alignment horizontal="right" vertical="center" wrapText="1"/>
    </xf>
    <xf numFmtId="168" fontId="2" fillId="9" borderId="1" xfId="0" applyNumberFormat="1" applyFont="1" applyFill="1" applyBorder="1" applyAlignment="1">
      <alignment horizontal="right" vertical="center"/>
    </xf>
    <xf numFmtId="0" fontId="2" fillId="10" borderId="1" xfId="0" applyFont="1" applyFill="1" applyBorder="1" applyAlignment="1">
      <alignment horizontal="center" vertical="center" wrapText="1"/>
    </xf>
    <xf numFmtId="0" fontId="0" fillId="10" borderId="1" xfId="0" applyFill="1" applyBorder="1" applyAlignment="1">
      <alignment horizontal="center" vertical="center"/>
    </xf>
    <xf numFmtId="0" fontId="3" fillId="10" borderId="32" xfId="0" applyFont="1" applyFill="1" applyBorder="1" applyAlignment="1">
      <alignment horizontal="center" vertical="center"/>
    </xf>
    <xf numFmtId="0" fontId="3" fillId="10" borderId="32" xfId="0" applyFont="1" applyFill="1" applyBorder="1" applyAlignment="1">
      <alignment horizontal="center" vertical="center" wrapText="1"/>
    </xf>
    <xf numFmtId="0" fontId="3" fillId="10" borderId="1" xfId="0" applyFont="1" applyFill="1" applyBorder="1" applyAlignment="1">
      <alignment horizontal="center" vertical="center"/>
    </xf>
    <xf numFmtId="168" fontId="3" fillId="0" borderId="1" xfId="0" applyNumberFormat="1" applyFont="1" applyBorder="1" applyAlignment="1">
      <alignment horizontal="right" vertical="center" wrapText="1"/>
    </xf>
    <xf numFmtId="0" fontId="28" fillId="0" borderId="0" xfId="0" applyFont="1"/>
    <xf numFmtId="0" fontId="0" fillId="9" borderId="27" xfId="0" applyFill="1" applyBorder="1"/>
    <xf numFmtId="0" fontId="23" fillId="0" borderId="0" xfId="0" applyFont="1"/>
    <xf numFmtId="0" fontId="2" fillId="9" borderId="1" xfId="0" applyFont="1" applyFill="1" applyBorder="1" applyAlignment="1">
      <alignment horizontal="left" vertical="center"/>
    </xf>
    <xf numFmtId="168" fontId="3" fillId="0" borderId="1" xfId="3" applyNumberFormat="1" applyFill="1" applyBorder="1" applyAlignment="1">
      <alignment horizontal="right" vertical="center" wrapText="1"/>
    </xf>
    <xf numFmtId="0" fontId="2" fillId="0" borderId="1" xfId="0" applyFont="1" applyBorder="1" applyAlignment="1">
      <alignment vertical="center"/>
    </xf>
    <xf numFmtId="168" fontId="3" fillId="0" borderId="1" xfId="0" applyNumberFormat="1" applyFont="1" applyBorder="1" applyAlignment="1">
      <alignment horizontal="right"/>
    </xf>
    <xf numFmtId="168" fontId="2" fillId="9" borderId="1" xfId="0" applyNumberFormat="1" applyFont="1" applyFill="1" applyBorder="1" applyAlignment="1">
      <alignment horizontal="right"/>
    </xf>
    <xf numFmtId="1" fontId="3" fillId="0" borderId="1" xfId="0" applyNumberFormat="1" applyFont="1" applyBorder="1" applyAlignment="1">
      <alignment horizontal="center" vertical="center"/>
    </xf>
    <xf numFmtId="168" fontId="3" fillId="0" borderId="1" xfId="0" applyNumberFormat="1" applyFont="1" applyBorder="1" applyAlignment="1">
      <alignment horizontal="right" vertical="center"/>
    </xf>
    <xf numFmtId="0" fontId="3" fillId="0" borderId="28" xfId="0" applyFont="1" applyBorder="1" applyAlignment="1">
      <alignment horizontal="left" wrapText="1"/>
    </xf>
    <xf numFmtId="0" fontId="2" fillId="0" borderId="28" xfId="0" applyFont="1" applyBorder="1" applyAlignment="1">
      <alignment horizontal="left" vertical="center"/>
    </xf>
    <xf numFmtId="0" fontId="3" fillId="0" borderId="28" xfId="0" applyFont="1" applyBorder="1" applyAlignment="1">
      <alignment horizontal="left"/>
    </xf>
    <xf numFmtId="0" fontId="2" fillId="0" borderId="27" xfId="0" applyFont="1" applyBorder="1" applyAlignment="1">
      <alignment horizontal="left" wrapText="1"/>
    </xf>
    <xf numFmtId="0" fontId="2" fillId="0" borderId="28" xfId="0" applyFont="1" applyBorder="1" applyAlignment="1">
      <alignment horizontal="left" wrapText="1"/>
    </xf>
    <xf numFmtId="0" fontId="2" fillId="0" borderId="28" xfId="0" applyFont="1" applyBorder="1" applyAlignment="1">
      <alignment horizontal="left"/>
    </xf>
    <xf numFmtId="1" fontId="2" fillId="0" borderId="1" xfId="0" applyNumberFormat="1" applyFont="1" applyBorder="1" applyAlignment="1">
      <alignment horizontal="center"/>
    </xf>
    <xf numFmtId="168" fontId="2" fillId="0" borderId="1" xfId="0" applyNumberFormat="1" applyFont="1" applyBorder="1" applyAlignment="1">
      <alignment horizontal="right"/>
    </xf>
    <xf numFmtId="1" fontId="2" fillId="0" borderId="1" xfId="0" applyNumberFormat="1" applyFont="1" applyBorder="1" applyAlignment="1">
      <alignment horizontal="center" vertical="center"/>
    </xf>
    <xf numFmtId="168" fontId="2" fillId="0" borderId="1" xfId="0" applyNumberFormat="1" applyFont="1" applyBorder="1" applyAlignment="1">
      <alignment horizontal="right" vertical="center"/>
    </xf>
    <xf numFmtId="0" fontId="2" fillId="9" borderId="28" xfId="0" applyFont="1" applyFill="1" applyBorder="1" applyAlignment="1">
      <alignment horizontal="center" vertical="center"/>
    </xf>
    <xf numFmtId="0" fontId="3" fillId="0" borderId="28" xfId="0" applyFont="1" applyBorder="1" applyAlignment="1">
      <alignment horizontal="center"/>
    </xf>
    <xf numFmtId="0" fontId="3" fillId="0" borderId="0" xfId="0" applyFont="1" applyAlignment="1">
      <alignment horizontal="center"/>
    </xf>
    <xf numFmtId="0" fontId="23" fillId="0" borderId="0" xfId="0" applyFont="1" applyAlignment="1">
      <alignment horizontal="justify" vertical="center" wrapText="1"/>
    </xf>
    <xf numFmtId="0" fontId="8" fillId="0" borderId="0" xfId="0" applyFont="1"/>
    <xf numFmtId="0" fontId="3" fillId="0" borderId="27" xfId="0" applyFont="1" applyBorder="1" applyAlignment="1">
      <alignment horizontal="left"/>
    </xf>
    <xf numFmtId="0" fontId="3" fillId="0" borderId="1" xfId="0" applyFont="1" applyBorder="1" applyAlignment="1">
      <alignment horizontal="left" wrapText="1"/>
    </xf>
    <xf numFmtId="0" fontId="10" fillId="0" borderId="0" xfId="1" applyFont="1" applyAlignment="1">
      <alignment horizontal="left"/>
    </xf>
    <xf numFmtId="0" fontId="8" fillId="0" borderId="0" xfId="1" applyFont="1" applyAlignment="1">
      <alignment horizontal="left"/>
    </xf>
    <xf numFmtId="0" fontId="2" fillId="0" borderId="1" xfId="0" applyFont="1" applyBorder="1" applyAlignment="1">
      <alignment horizontal="left" vertical="center" wrapText="1"/>
    </xf>
    <xf numFmtId="0" fontId="3" fillId="0" borderId="1" xfId="0" applyFont="1" applyBorder="1" applyAlignment="1">
      <alignment wrapText="1"/>
    </xf>
    <xf numFmtId="0" fontId="2" fillId="0" borderId="1" xfId="0" applyFont="1" applyBorder="1" applyAlignment="1">
      <alignment horizontal="left" wrapText="1"/>
    </xf>
    <xf numFmtId="49" fontId="3" fillId="0" borderId="1" xfId="0" applyNumberFormat="1" applyFont="1" applyBorder="1" applyAlignment="1">
      <alignment horizontal="center" vertical="center"/>
    </xf>
    <xf numFmtId="165" fontId="3" fillId="0" borderId="1" xfId="3" applyFill="1" applyBorder="1" applyAlignment="1">
      <alignment horizontal="center" vertical="center" wrapText="1"/>
    </xf>
    <xf numFmtId="49" fontId="3" fillId="0" borderId="32" xfId="0" applyNumberFormat="1" applyFont="1" applyBorder="1" applyAlignment="1">
      <alignment horizontal="center" vertical="center"/>
    </xf>
    <xf numFmtId="168" fontId="3" fillId="0" borderId="32" xfId="3" applyNumberFormat="1" applyFill="1" applyBorder="1" applyAlignment="1">
      <alignment horizontal="right" vertical="center" wrapText="1"/>
    </xf>
    <xf numFmtId="0" fontId="3" fillId="0" borderId="28" xfId="0" applyFont="1" applyBorder="1" applyAlignment="1">
      <alignment horizontal="center" vertical="center"/>
    </xf>
    <xf numFmtId="0" fontId="2" fillId="11" borderId="1" xfId="0" applyFont="1" applyFill="1" applyBorder="1" applyAlignment="1">
      <alignment horizontal="center" vertical="center" wrapText="1"/>
    </xf>
    <xf numFmtId="0" fontId="23" fillId="8" borderId="0" xfId="0" applyFont="1" applyFill="1"/>
    <xf numFmtId="0" fontId="22" fillId="8" borderId="0" xfId="0" applyFont="1" applyFill="1"/>
    <xf numFmtId="0" fontId="2" fillId="12" borderId="1" xfId="0" applyFont="1" applyFill="1" applyBorder="1" applyAlignment="1">
      <alignment horizontal="center" vertical="center" wrapText="1"/>
    </xf>
    <xf numFmtId="0" fontId="29" fillId="0" borderId="0" xfId="0" applyFont="1"/>
    <xf numFmtId="0" fontId="29" fillId="0" borderId="1" xfId="0" applyFont="1" applyBorder="1" applyAlignment="1">
      <alignment horizontal="center" vertical="center"/>
    </xf>
    <xf numFmtId="0" fontId="29" fillId="12" borderId="1" xfId="0" applyFont="1" applyFill="1" applyBorder="1"/>
    <xf numFmtId="168" fontId="29" fillId="0" borderId="0" xfId="0" applyNumberFormat="1" applyFont="1"/>
    <xf numFmtId="0" fontId="30" fillId="0" borderId="1" xfId="0" applyFont="1" applyBorder="1" applyAlignment="1">
      <alignment horizontal="center" vertical="center"/>
    </xf>
    <xf numFmtId="0" fontId="29" fillId="0" borderId="1" xfId="0" applyFont="1" applyBorder="1"/>
    <xf numFmtId="0" fontId="29" fillId="0" borderId="0" xfId="0" applyFont="1" applyAlignment="1">
      <alignment horizontal="center"/>
    </xf>
    <xf numFmtId="0" fontId="31" fillId="0" borderId="0" xfId="0" applyFont="1" applyAlignment="1">
      <alignment horizontal="center"/>
    </xf>
    <xf numFmtId="0" fontId="29" fillId="0" borderId="1" xfId="0" applyFont="1" applyBorder="1" applyAlignment="1">
      <alignment horizontal="center"/>
    </xf>
    <xf numFmtId="1" fontId="29" fillId="0" borderId="0" xfId="0" applyNumberFormat="1" applyFont="1"/>
    <xf numFmtId="0" fontId="30" fillId="0" borderId="1" xfId="0" applyFont="1" applyBorder="1" applyAlignment="1">
      <alignment horizontal="center"/>
    </xf>
    <xf numFmtId="168" fontId="29" fillId="0" borderId="1" xfId="11" applyNumberFormat="1" applyFont="1" applyBorder="1"/>
    <xf numFmtId="10" fontId="29" fillId="0" borderId="1" xfId="8" applyNumberFormat="1" applyFont="1" applyBorder="1" applyAlignment="1">
      <alignment horizontal="center"/>
    </xf>
    <xf numFmtId="10" fontId="29" fillId="0" borderId="1" xfId="8" applyNumberFormat="1" applyFont="1" applyFill="1" applyBorder="1" applyAlignment="1">
      <alignment horizontal="center"/>
    </xf>
    <xf numFmtId="0" fontId="30" fillId="0" borderId="0" xfId="0" applyFont="1" applyAlignment="1">
      <alignment horizontal="center"/>
    </xf>
    <xf numFmtId="2" fontId="30" fillId="0" borderId="0" xfId="0" applyNumberFormat="1" applyFont="1"/>
    <xf numFmtId="10" fontId="29" fillId="0" borderId="1" xfId="0" applyNumberFormat="1" applyFont="1" applyBorder="1" applyAlignment="1">
      <alignment horizontal="right"/>
    </xf>
    <xf numFmtId="168" fontId="29" fillId="0" borderId="1" xfId="0" applyNumberFormat="1" applyFont="1" applyBorder="1"/>
    <xf numFmtId="10" fontId="29" fillId="5" borderId="1" xfId="0" applyNumberFormat="1" applyFont="1" applyFill="1" applyBorder="1" applyAlignment="1">
      <alignment horizontal="right"/>
    </xf>
    <xf numFmtId="0" fontId="30" fillId="6" borderId="28" xfId="0" applyFont="1" applyFill="1" applyBorder="1"/>
    <xf numFmtId="43" fontId="30" fillId="6" borderId="1" xfId="11" applyFont="1" applyFill="1" applyBorder="1"/>
    <xf numFmtId="0" fontId="30" fillId="0" borderId="0" xfId="0" applyFont="1"/>
    <xf numFmtId="43" fontId="30" fillId="0" borderId="0" xfId="11" applyFont="1" applyFill="1" applyBorder="1"/>
    <xf numFmtId="0" fontId="30" fillId="3" borderId="0" xfId="0" applyFont="1" applyFill="1" applyAlignment="1">
      <alignment horizontal="center"/>
    </xf>
    <xf numFmtId="168" fontId="29" fillId="0" borderId="1" xfId="11" applyNumberFormat="1" applyFont="1" applyBorder="1" applyAlignment="1">
      <alignment horizontal="right"/>
    </xf>
    <xf numFmtId="0" fontId="30" fillId="0" borderId="0" xfId="0" applyFont="1" applyAlignment="1">
      <alignment horizontal="left"/>
    </xf>
    <xf numFmtId="10" fontId="30" fillId="0" borderId="0" xfId="8" applyNumberFormat="1" applyFont="1" applyFill="1" applyBorder="1" applyAlignment="1"/>
    <xf numFmtId="0" fontId="31" fillId="0" borderId="0" xfId="0" applyFont="1" applyAlignment="1">
      <alignment horizontal="center" wrapText="1"/>
    </xf>
    <xf numFmtId="10" fontId="30" fillId="0" borderId="28" xfId="0" applyNumberFormat="1" applyFont="1" applyBorder="1" applyAlignment="1">
      <alignment horizontal="center"/>
    </xf>
    <xf numFmtId="0" fontId="29" fillId="0" borderId="28" xfId="0" applyFont="1" applyBorder="1" applyAlignment="1">
      <alignment horizontal="center"/>
    </xf>
    <xf numFmtId="0" fontId="30" fillId="0" borderId="1" xfId="0" applyFont="1" applyBorder="1"/>
    <xf numFmtId="0" fontId="30" fillId="0" borderId="27" xfId="0" applyFont="1" applyBorder="1"/>
    <xf numFmtId="0" fontId="30" fillId="0" borderId="15" xfId="0" applyFont="1" applyBorder="1"/>
    <xf numFmtId="0" fontId="30" fillId="0" borderId="28" xfId="0" applyFont="1" applyBorder="1"/>
    <xf numFmtId="0" fontId="30" fillId="0" borderId="32" xfId="0" applyFont="1" applyBorder="1" applyAlignment="1">
      <alignment horizontal="center"/>
    </xf>
    <xf numFmtId="168" fontId="29" fillId="0" borderId="32" xfId="11" applyNumberFormat="1" applyFont="1" applyBorder="1"/>
    <xf numFmtId="10" fontId="30" fillId="0" borderId="0" xfId="8" applyNumberFormat="1" applyFont="1" applyFill="1" applyBorder="1" applyAlignment="1">
      <alignment horizontal="right"/>
    </xf>
    <xf numFmtId="2" fontId="29" fillId="0" borderId="0" xfId="0" applyNumberFormat="1" applyFont="1"/>
    <xf numFmtId="0" fontId="30" fillId="0" borderId="27" xfId="0" applyFont="1" applyBorder="1" applyAlignment="1">
      <alignment horizontal="center"/>
    </xf>
    <xf numFmtId="168" fontId="29" fillId="0" borderId="28" xfId="11" applyNumberFormat="1" applyFont="1" applyBorder="1"/>
    <xf numFmtId="0" fontId="30" fillId="0" borderId="28" xfId="0" applyFont="1" applyBorder="1" applyAlignment="1">
      <alignment horizontal="center"/>
    </xf>
    <xf numFmtId="9" fontId="29" fillId="0" borderId="1" xfId="0" applyNumberFormat="1" applyFont="1" applyBorder="1"/>
    <xf numFmtId="10" fontId="29" fillId="0" borderId="1" xfId="0" applyNumberFormat="1" applyFont="1" applyBorder="1"/>
    <xf numFmtId="168" fontId="29" fillId="0" borderId="1" xfId="0" applyNumberFormat="1" applyFont="1" applyBorder="1" applyAlignment="1">
      <alignment horizontal="center"/>
    </xf>
    <xf numFmtId="10" fontId="29" fillId="0" borderId="1" xfId="8" applyNumberFormat="1" applyFont="1" applyBorder="1" applyAlignment="1"/>
    <xf numFmtId="166" fontId="29" fillId="0" borderId="1" xfId="8" applyNumberFormat="1" applyFont="1" applyBorder="1" applyAlignment="1"/>
    <xf numFmtId="9" fontId="29" fillId="0" borderId="1" xfId="8" applyFont="1" applyBorder="1" applyAlignment="1"/>
    <xf numFmtId="165" fontId="30" fillId="0" borderId="0" xfId="3" applyFont="1"/>
    <xf numFmtId="168" fontId="30" fillId="0" borderId="1" xfId="11" applyNumberFormat="1" applyFont="1" applyBorder="1"/>
    <xf numFmtId="0" fontId="30" fillId="0" borderId="10" xfId="0" applyFont="1" applyBorder="1" applyAlignment="1">
      <alignment horizontal="center" wrapText="1"/>
    </xf>
    <xf numFmtId="0" fontId="30" fillId="0" borderId="11" xfId="0" applyFont="1" applyBorder="1" applyAlignment="1">
      <alignment horizontal="center" wrapText="1"/>
    </xf>
    <xf numFmtId="0" fontId="30" fillId="0" borderId="11" xfId="0" applyFont="1" applyBorder="1" applyAlignment="1">
      <alignment horizontal="center"/>
    </xf>
    <xf numFmtId="0" fontId="29" fillId="0" borderId="13" xfId="0" applyFont="1" applyBorder="1"/>
    <xf numFmtId="0" fontId="29" fillId="0" borderId="14" xfId="0" applyFont="1" applyBorder="1"/>
    <xf numFmtId="2" fontId="29" fillId="0" borderId="21" xfId="0" applyNumberFormat="1" applyFont="1" applyBorder="1"/>
    <xf numFmtId="0" fontId="29" fillId="0" borderId="15" xfId="0" applyFont="1" applyBorder="1"/>
    <xf numFmtId="0" fontId="29" fillId="0" borderId="16" xfId="0" applyFont="1" applyBorder="1"/>
    <xf numFmtId="2" fontId="29" fillId="0" borderId="22" xfId="0" applyNumberFormat="1" applyFont="1" applyBorder="1"/>
    <xf numFmtId="0" fontId="30" fillId="0" borderId="16" xfId="0" applyFont="1" applyBorder="1"/>
    <xf numFmtId="0" fontId="29" fillId="0" borderId="17" xfId="0" applyFont="1" applyBorder="1"/>
    <xf numFmtId="0" fontId="29" fillId="0" borderId="18" xfId="0" applyFont="1" applyBorder="1"/>
    <xf numFmtId="2" fontId="29" fillId="0" borderId="23" xfId="0" applyNumberFormat="1" applyFont="1" applyBorder="1"/>
    <xf numFmtId="2" fontId="30" fillId="0" borderId="24" xfId="0" applyNumberFormat="1" applyFont="1" applyBorder="1"/>
    <xf numFmtId="0" fontId="29" fillId="0" borderId="19" xfId="0" applyFont="1" applyBorder="1" applyAlignment="1">
      <alignment horizontal="center"/>
    </xf>
    <xf numFmtId="0" fontId="29" fillId="0" borderId="12" xfId="0" applyFont="1" applyBorder="1" applyAlignment="1">
      <alignment horizontal="center"/>
    </xf>
    <xf numFmtId="2" fontId="29" fillId="0" borderId="25" xfId="0" applyNumberFormat="1" applyFont="1" applyBorder="1"/>
    <xf numFmtId="0" fontId="29" fillId="0" borderId="20" xfId="0" applyFont="1" applyBorder="1" applyAlignment="1">
      <alignment horizontal="center"/>
    </xf>
    <xf numFmtId="2" fontId="29" fillId="0" borderId="26" xfId="0" applyNumberFormat="1" applyFont="1" applyBorder="1"/>
    <xf numFmtId="10" fontId="30" fillId="12" borderId="28" xfId="8" applyNumberFormat="1" applyFont="1" applyFill="1" applyBorder="1" applyAlignment="1"/>
    <xf numFmtId="168" fontId="30" fillId="12" borderId="1" xfId="11" applyNumberFormat="1" applyFont="1" applyFill="1" applyBorder="1"/>
    <xf numFmtId="10" fontId="30" fillId="12" borderId="1" xfId="8" applyNumberFormat="1" applyFont="1" applyFill="1" applyBorder="1" applyAlignment="1"/>
    <xf numFmtId="168" fontId="30" fillId="12" borderId="1" xfId="11" applyNumberFormat="1" applyFont="1" applyFill="1" applyBorder="1" applyAlignment="1">
      <alignment horizontal="right"/>
    </xf>
    <xf numFmtId="10" fontId="30" fillId="12" borderId="1" xfId="8" applyNumberFormat="1" applyFont="1" applyFill="1" applyBorder="1" applyAlignment="1">
      <alignment horizontal="right"/>
    </xf>
    <xf numFmtId="0" fontId="30" fillId="12" borderId="1" xfId="0" applyFont="1" applyFill="1" applyBorder="1"/>
    <xf numFmtId="49" fontId="29" fillId="0" borderId="0" xfId="0" applyNumberFormat="1" applyFont="1"/>
    <xf numFmtId="0" fontId="29" fillId="0" borderId="27" xfId="0" applyFont="1" applyBorder="1"/>
    <xf numFmtId="0" fontId="29" fillId="0" borderId="8" xfId="0" applyFont="1" applyBorder="1" applyAlignment="1">
      <alignment horizontal="center"/>
    </xf>
    <xf numFmtId="168" fontId="29" fillId="0" borderId="32" xfId="11" applyNumberFormat="1" applyFont="1" applyBorder="1" applyAlignment="1">
      <alignment horizontal="right"/>
    </xf>
    <xf numFmtId="0" fontId="29" fillId="6" borderId="1" xfId="0" applyFont="1" applyFill="1" applyBorder="1"/>
    <xf numFmtId="10" fontId="30" fillId="6" borderId="1" xfId="8" applyNumberFormat="1" applyFont="1" applyFill="1" applyBorder="1" applyAlignment="1">
      <alignment horizontal="right"/>
    </xf>
    <xf numFmtId="168" fontId="30" fillId="6" borderId="1" xfId="11" applyNumberFormat="1" applyFont="1" applyFill="1" applyBorder="1"/>
    <xf numFmtId="0" fontId="32" fillId="12" borderId="1" xfId="0" applyFont="1" applyFill="1" applyBorder="1"/>
    <xf numFmtId="0" fontId="30" fillId="0" borderId="0" xfId="0" applyFont="1" applyAlignment="1">
      <alignment horizontal="center" wrapText="1"/>
    </xf>
    <xf numFmtId="10" fontId="30" fillId="12" borderId="28" xfId="8" applyNumberFormat="1" applyFont="1" applyFill="1" applyBorder="1" applyAlignment="1">
      <alignment horizontal="right"/>
    </xf>
    <xf numFmtId="10" fontId="30" fillId="6" borderId="28" xfId="8" applyNumberFormat="1" applyFont="1" applyFill="1" applyBorder="1" applyAlignment="1">
      <alignment horizontal="right"/>
    </xf>
    <xf numFmtId="0" fontId="30" fillId="0" borderId="4" xfId="0" applyFont="1" applyBorder="1" applyAlignment="1">
      <alignment horizontal="left"/>
    </xf>
    <xf numFmtId="0" fontId="29" fillId="0" borderId="33" xfId="0" applyFont="1" applyBorder="1" applyAlignment="1">
      <alignment horizontal="center" vertical="center"/>
    </xf>
    <xf numFmtId="0" fontId="31" fillId="8" borderId="34" xfId="0" applyFont="1" applyFill="1" applyBorder="1" applyAlignment="1">
      <alignment horizontal="center"/>
    </xf>
    <xf numFmtId="0" fontId="31" fillId="8" borderId="35" xfId="0" applyFont="1" applyFill="1" applyBorder="1" applyAlignment="1">
      <alignment horizontal="center"/>
    </xf>
    <xf numFmtId="0" fontId="31" fillId="8" borderId="36" xfId="0" applyFont="1" applyFill="1" applyBorder="1" applyAlignment="1">
      <alignment horizontal="center"/>
    </xf>
    <xf numFmtId="0" fontId="33" fillId="0" borderId="3" xfId="0" applyFont="1" applyBorder="1" applyAlignment="1">
      <alignment horizontal="center"/>
    </xf>
    <xf numFmtId="10" fontId="33" fillId="0" borderId="4" xfId="8" applyNumberFormat="1" applyFont="1" applyBorder="1" applyAlignment="1"/>
    <xf numFmtId="2" fontId="33" fillId="0" borderId="8" xfId="0" applyNumberFormat="1" applyFont="1" applyBorder="1"/>
    <xf numFmtId="0" fontId="33" fillId="0" borderId="5" xfId="0" applyFont="1" applyBorder="1" applyAlignment="1">
      <alignment horizontal="center"/>
    </xf>
    <xf numFmtId="10" fontId="33" fillId="0" borderId="0" xfId="8" applyNumberFormat="1" applyFont="1" applyBorder="1" applyAlignment="1"/>
    <xf numFmtId="2" fontId="33" fillId="0" borderId="9" xfId="0" applyNumberFormat="1" applyFont="1" applyBorder="1"/>
    <xf numFmtId="0" fontId="34" fillId="0" borderId="5" xfId="0" applyFont="1" applyBorder="1"/>
    <xf numFmtId="0" fontId="33" fillId="0" borderId="0" xfId="0" applyFont="1" applyAlignment="1">
      <alignment horizontal="left"/>
    </xf>
    <xf numFmtId="168" fontId="33" fillId="0" borderId="9" xfId="11" applyNumberFormat="1" applyFont="1" applyBorder="1"/>
    <xf numFmtId="0" fontId="33" fillId="0" borderId="6" xfId="0" applyFont="1" applyBorder="1" applyAlignment="1">
      <alignment horizontal="center"/>
    </xf>
    <xf numFmtId="10" fontId="33" fillId="0" borderId="7" xfId="8" applyNumberFormat="1" applyFont="1" applyBorder="1" applyAlignment="1"/>
    <xf numFmtId="168" fontId="33" fillId="0" borderId="29" xfId="11" applyNumberFormat="1" applyFont="1" applyBorder="1"/>
    <xf numFmtId="0" fontId="35" fillId="8" borderId="37" xfId="0" applyFont="1" applyFill="1" applyBorder="1" applyAlignment="1"/>
    <xf numFmtId="0" fontId="35" fillId="8" borderId="38" xfId="0" applyFont="1" applyFill="1" applyBorder="1" applyAlignment="1"/>
    <xf numFmtId="0" fontId="35" fillId="8" borderId="39" xfId="0" applyFont="1" applyFill="1" applyBorder="1" applyAlignment="1"/>
    <xf numFmtId="0" fontId="29" fillId="8" borderId="37" xfId="0" applyFont="1" applyFill="1" applyBorder="1"/>
    <xf numFmtId="0" fontId="29" fillId="8" borderId="38" xfId="0" applyFont="1" applyFill="1" applyBorder="1"/>
    <xf numFmtId="0" fontId="29" fillId="8" borderId="39" xfId="0" applyFont="1" applyFill="1" applyBorder="1"/>
    <xf numFmtId="0" fontId="0" fillId="0" borderId="0" xfId="0" applyProtection="1"/>
    <xf numFmtId="0" fontId="12" fillId="8" borderId="39" xfId="0" applyFont="1" applyFill="1" applyBorder="1" applyAlignment="1" applyProtection="1">
      <alignment horizontal="center" vertical="center" wrapText="1"/>
    </xf>
    <xf numFmtId="0" fontId="12" fillId="8" borderId="36" xfId="0" applyFont="1" applyFill="1" applyBorder="1" applyAlignment="1" applyProtection="1">
      <alignment horizontal="center" vertical="center" wrapText="1"/>
    </xf>
    <xf numFmtId="0" fontId="12" fillId="0" borderId="11" xfId="0" applyFont="1" applyBorder="1" applyAlignment="1" applyProtection="1">
      <alignment horizontal="center" vertical="center" wrapText="1"/>
    </xf>
    <xf numFmtId="0" fontId="11" fillId="0" borderId="31" xfId="0" applyFont="1" applyBorder="1" applyAlignment="1" applyProtection="1">
      <alignment horizontal="center" vertical="center" wrapText="1"/>
    </xf>
    <xf numFmtId="168" fontId="2" fillId="0" borderId="11" xfId="0" applyNumberFormat="1" applyFont="1" applyBorder="1" applyAlignment="1" applyProtection="1">
      <alignment horizontal="center" vertical="center"/>
    </xf>
    <xf numFmtId="168" fontId="36" fillId="0" borderId="11" xfId="0" applyNumberFormat="1" applyFont="1" applyBorder="1" applyAlignment="1" applyProtection="1">
      <alignment horizontal="center" vertical="center"/>
    </xf>
    <xf numFmtId="0" fontId="11" fillId="0" borderId="36" xfId="0" applyFont="1" applyBorder="1" applyAlignment="1" applyProtection="1">
      <alignment horizontal="center" vertical="center" wrapText="1"/>
    </xf>
    <xf numFmtId="168" fontId="2" fillId="10" borderId="11" xfId="0" applyNumberFormat="1" applyFont="1" applyFill="1" applyBorder="1" applyAlignment="1" applyProtection="1">
      <alignment horizontal="center"/>
    </xf>
    <xf numFmtId="168" fontId="2" fillId="10" borderId="11" xfId="0" applyNumberFormat="1" applyFont="1" applyFill="1" applyBorder="1" applyProtection="1"/>
    <xf numFmtId="0" fontId="2" fillId="8" borderId="0" xfId="0" applyFont="1" applyFill="1" applyAlignment="1" applyProtection="1">
      <alignment horizontal="center"/>
    </xf>
    <xf numFmtId="0" fontId="2" fillId="8" borderId="11" xfId="0" applyFont="1" applyFill="1" applyBorder="1" applyAlignment="1" applyProtection="1">
      <alignment horizontal="center"/>
    </xf>
    <xf numFmtId="0" fontId="2" fillId="8" borderId="11" xfId="0" applyFont="1" applyFill="1" applyBorder="1" applyProtection="1"/>
    <xf numFmtId="0" fontId="2" fillId="0" borderId="11" xfId="0" applyFont="1" applyBorder="1" applyAlignment="1" applyProtection="1">
      <alignment horizontal="center"/>
    </xf>
    <xf numFmtId="168" fontId="2" fillId="0" borderId="11" xfId="0" applyNumberFormat="1" applyFont="1" applyBorder="1" applyAlignment="1" applyProtection="1">
      <alignment horizontal="center"/>
    </xf>
    <xf numFmtId="0" fontId="2" fillId="0" borderId="0" xfId="0" applyFont="1" applyAlignment="1" applyProtection="1">
      <alignment horizontal="center"/>
    </xf>
    <xf numFmtId="168" fontId="2" fillId="10" borderId="11" xfId="0" applyNumberFormat="1" applyFont="1" applyFill="1" applyBorder="1" applyAlignment="1" applyProtection="1">
      <alignment horizontal="center" vertical="center"/>
    </xf>
    <xf numFmtId="168" fontId="2" fillId="10" borderId="31" xfId="0" applyNumberFormat="1" applyFont="1" applyFill="1" applyBorder="1" applyAlignment="1" applyProtection="1">
      <alignment horizontal="center"/>
    </xf>
    <xf numFmtId="168" fontId="2" fillId="6" borderId="11" xfId="0" applyNumberFormat="1" applyFont="1" applyFill="1" applyBorder="1" applyAlignment="1" applyProtection="1">
      <alignment horizontal="center"/>
    </xf>
    <xf numFmtId="0" fontId="0" fillId="0" borderId="0" xfId="0" applyAlignment="1" applyProtection="1">
      <alignment horizontal="center"/>
    </xf>
    <xf numFmtId="0" fontId="2" fillId="7" borderId="41" xfId="0" applyFont="1" applyFill="1" applyBorder="1" applyAlignment="1" applyProtection="1">
      <alignment horizontal="center"/>
    </xf>
    <xf numFmtId="0" fontId="2" fillId="0" borderId="0" xfId="0" applyFont="1" applyAlignment="1"/>
    <xf numFmtId="0" fontId="37" fillId="8" borderId="34" xfId="0" applyFont="1" applyFill="1" applyBorder="1" applyAlignment="1" applyProtection="1">
      <alignment horizontal="center" vertical="center"/>
      <protection locked="0"/>
    </xf>
    <xf numFmtId="0" fontId="37" fillId="8" borderId="35" xfId="0" applyFont="1" applyFill="1" applyBorder="1" applyAlignment="1" applyProtection="1">
      <alignment horizontal="center" vertical="center"/>
      <protection locked="0"/>
    </xf>
    <xf numFmtId="0" fontId="37" fillId="8" borderId="36" xfId="0" applyFont="1" applyFill="1" applyBorder="1" applyAlignment="1" applyProtection="1">
      <alignment horizontal="center" vertical="center"/>
      <protection locked="0"/>
    </xf>
    <xf numFmtId="0" fontId="30" fillId="8" borderId="33" xfId="0" applyFont="1" applyFill="1" applyBorder="1" applyAlignment="1" applyProtection="1">
      <alignment horizontal="center" vertical="center"/>
      <protection locked="0"/>
    </xf>
    <xf numFmtId="0" fontId="30" fillId="8" borderId="33" xfId="0" applyFont="1" applyFill="1" applyBorder="1" applyAlignment="1" applyProtection="1">
      <alignment horizontal="center" vertical="center" wrapText="1"/>
      <protection locked="0"/>
    </xf>
    <xf numFmtId="0" fontId="29" fillId="0" borderId="1" xfId="0" applyFont="1" applyBorder="1" applyAlignment="1" applyProtection="1">
      <alignment horizontal="center" vertical="center"/>
      <protection locked="0"/>
    </xf>
    <xf numFmtId="0" fontId="29" fillId="0" borderId="1" xfId="0" applyFont="1" applyBorder="1" applyAlignment="1" applyProtection="1">
      <alignment horizontal="justify" vertical="center" wrapText="1"/>
      <protection locked="0"/>
    </xf>
    <xf numFmtId="0" fontId="29" fillId="0" borderId="1" xfId="0" applyFont="1" applyBorder="1" applyAlignment="1" applyProtection="1">
      <alignment horizontal="center" vertical="center" wrapText="1"/>
      <protection locked="0"/>
    </xf>
    <xf numFmtId="168" fontId="29" fillId="0" borderId="1" xfId="0" applyNumberFormat="1" applyFont="1" applyBorder="1" applyAlignment="1" applyProtection="1">
      <alignment horizontal="center" vertical="center" wrapText="1"/>
      <protection locked="0"/>
    </xf>
    <xf numFmtId="168" fontId="29" fillId="0" borderId="1" xfId="3" applyNumberFormat="1" applyFont="1" applyFill="1" applyBorder="1" applyAlignment="1" applyProtection="1">
      <alignment vertical="center"/>
      <protection locked="0"/>
    </xf>
    <xf numFmtId="168" fontId="29" fillId="0" borderId="1" xfId="0" applyNumberFormat="1" applyFont="1" applyBorder="1" applyAlignment="1" applyProtection="1">
      <alignment horizontal="center" vertical="center"/>
      <protection locked="0"/>
    </xf>
    <xf numFmtId="0" fontId="29" fillId="0" borderId="1" xfId="0" applyFont="1" applyBorder="1" applyAlignment="1" applyProtection="1">
      <alignment horizontal="center" vertical="center"/>
    </xf>
    <xf numFmtId="0" fontId="29" fillId="0" borderId="1" xfId="0" applyFont="1" applyBorder="1" applyAlignment="1" applyProtection="1">
      <alignment horizontal="justify" vertical="center" wrapText="1"/>
    </xf>
    <xf numFmtId="0" fontId="29" fillId="0" borderId="1" xfId="0" applyFont="1" applyBorder="1" applyAlignment="1" applyProtection="1">
      <alignment horizontal="center" vertical="center" wrapText="1"/>
    </xf>
    <xf numFmtId="168" fontId="29" fillId="0" borderId="1" xfId="0" applyNumberFormat="1" applyFont="1" applyBorder="1" applyAlignment="1" applyProtection="1">
      <alignment horizontal="center" vertical="center" wrapText="1"/>
    </xf>
    <xf numFmtId="168" fontId="30" fillId="0" borderId="1" xfId="0" applyNumberFormat="1" applyFont="1" applyBorder="1" applyAlignment="1" applyProtection="1">
      <alignment horizontal="center" vertical="center"/>
    </xf>
    <xf numFmtId="168" fontId="29" fillId="0" borderId="1" xfId="0" applyNumberFormat="1" applyFont="1" applyBorder="1" applyAlignment="1" applyProtection="1">
      <alignment horizontal="center" vertical="center"/>
    </xf>
    <xf numFmtId="165" fontId="30" fillId="12" borderId="1" xfId="0" applyNumberFormat="1" applyFont="1" applyFill="1" applyBorder="1" applyAlignment="1" applyProtection="1">
      <alignment horizontal="center" vertical="center"/>
    </xf>
    <xf numFmtId="0" fontId="38" fillId="8" borderId="37" xfId="0" applyFont="1" applyFill="1" applyBorder="1" applyAlignment="1" applyProtection="1">
      <protection locked="0"/>
    </xf>
    <xf numFmtId="0" fontId="38" fillId="8" borderId="38" xfId="0" applyFont="1" applyFill="1" applyBorder="1" applyAlignment="1" applyProtection="1">
      <protection locked="0"/>
    </xf>
    <xf numFmtId="0" fontId="38" fillId="8" borderId="39" xfId="0" applyFont="1" applyFill="1" applyBorder="1" applyAlignment="1" applyProtection="1">
      <protection locked="0"/>
    </xf>
    <xf numFmtId="0" fontId="29" fillId="0" borderId="0" xfId="0" applyFont="1" applyProtection="1">
      <protection locked="0"/>
    </xf>
    <xf numFmtId="0" fontId="38" fillId="8" borderId="34" xfId="0" applyFont="1" applyFill="1" applyBorder="1" applyAlignment="1" applyProtection="1">
      <alignment vertical="center"/>
      <protection locked="0"/>
    </xf>
    <xf numFmtId="0" fontId="38" fillId="8" borderId="35" xfId="0" applyFont="1" applyFill="1" applyBorder="1" applyAlignment="1" applyProtection="1">
      <alignment vertical="center"/>
      <protection locked="0"/>
    </xf>
    <xf numFmtId="0" fontId="38" fillId="8" borderId="36" xfId="0" applyFont="1" applyFill="1" applyBorder="1" applyAlignment="1" applyProtection="1">
      <alignment vertical="center"/>
      <protection locked="0"/>
    </xf>
    <xf numFmtId="0" fontId="30" fillId="12" borderId="33" xfId="0" applyFont="1" applyFill="1" applyBorder="1" applyAlignment="1" applyProtection="1">
      <alignment horizontal="center" vertical="center"/>
      <protection locked="0"/>
    </xf>
    <xf numFmtId="0" fontId="30" fillId="12" borderId="33" xfId="0" applyFont="1" applyFill="1" applyBorder="1" applyAlignment="1" applyProtection="1">
      <alignment horizontal="center" vertical="center" wrapText="1"/>
      <protection locked="0"/>
    </xf>
    <xf numFmtId="168" fontId="29" fillId="0" borderId="1" xfId="3" applyNumberFormat="1" applyFont="1" applyFill="1" applyBorder="1" applyAlignment="1" applyProtection="1">
      <alignment horizontal="right" vertical="center" wrapText="1"/>
      <protection locked="0"/>
    </xf>
    <xf numFmtId="0" fontId="29" fillId="0" borderId="0" xfId="0" applyFont="1" applyAlignment="1" applyProtection="1">
      <alignment horizontal="left" vertical="center"/>
      <protection locked="0"/>
    </xf>
    <xf numFmtId="0" fontId="39" fillId="0" borderId="0" xfId="0" applyFont="1" applyProtection="1">
      <protection locked="0"/>
    </xf>
    <xf numFmtId="0" fontId="40" fillId="0" borderId="0" xfId="0" applyFont="1" applyProtection="1">
      <protection locked="0"/>
    </xf>
    <xf numFmtId="0" fontId="30" fillId="12" borderId="33" xfId="0" applyFont="1" applyFill="1" applyBorder="1" applyAlignment="1" applyProtection="1">
      <alignment horizontal="center" vertical="center" wrapText="1"/>
    </xf>
    <xf numFmtId="168" fontId="29" fillId="0" borderId="1" xfId="0" applyNumberFormat="1" applyFont="1" applyBorder="1" applyAlignment="1" applyProtection="1">
      <alignment horizontal="right" vertical="center" wrapText="1"/>
    </xf>
    <xf numFmtId="168" fontId="30" fillId="12" borderId="1" xfId="0" applyNumberFormat="1" applyFont="1" applyFill="1" applyBorder="1" applyAlignment="1" applyProtection="1">
      <alignment horizontal="right" vertical="center"/>
    </xf>
    <xf numFmtId="168" fontId="30" fillId="8" borderId="1" xfId="0" applyNumberFormat="1" applyFont="1" applyFill="1" applyBorder="1" applyProtection="1"/>
    <xf numFmtId="0" fontId="38" fillId="8" borderId="34" xfId="0" applyFont="1" applyFill="1" applyBorder="1" applyAlignment="1" applyProtection="1">
      <alignment horizontal="center" vertical="center"/>
      <protection locked="0"/>
    </xf>
    <xf numFmtId="0" fontId="38" fillId="8" borderId="35" xfId="0" applyFont="1" applyFill="1" applyBorder="1" applyAlignment="1" applyProtection="1">
      <alignment horizontal="center" vertical="center"/>
      <protection locked="0"/>
    </xf>
    <xf numFmtId="0" fontId="38" fillId="8" borderId="36" xfId="0" applyFont="1" applyFill="1" applyBorder="1" applyAlignment="1" applyProtection="1">
      <alignment horizontal="center" vertical="center"/>
      <protection locked="0"/>
    </xf>
    <xf numFmtId="165" fontId="29" fillId="0" borderId="1" xfId="3" applyFont="1" applyFill="1" applyBorder="1" applyAlignment="1" applyProtection="1">
      <alignment horizontal="center" vertical="center" wrapText="1"/>
      <protection locked="0"/>
    </xf>
    <xf numFmtId="43" fontId="29" fillId="0" borderId="0" xfId="0" applyNumberFormat="1" applyFont="1" applyProtection="1">
      <protection locked="0"/>
    </xf>
    <xf numFmtId="168" fontId="29" fillId="0" borderId="0" xfId="0" applyNumberFormat="1" applyFont="1" applyProtection="1">
      <protection locked="0"/>
    </xf>
    <xf numFmtId="0" fontId="29" fillId="0" borderId="0" xfId="0" applyFont="1" applyAlignment="1" applyProtection="1">
      <alignment horizontal="center"/>
      <protection locked="0"/>
    </xf>
    <xf numFmtId="10" fontId="29" fillId="0" borderId="1" xfId="8" applyNumberFormat="1" applyFont="1" applyBorder="1" applyAlignment="1" applyProtection="1">
      <alignment horizontal="right" vertical="center" wrapText="1"/>
    </xf>
    <xf numFmtId="168" fontId="29" fillId="0" borderId="1" xfId="8" applyNumberFormat="1" applyFont="1" applyBorder="1" applyAlignment="1" applyProtection="1">
      <alignment horizontal="right" vertical="center" wrapText="1"/>
    </xf>
    <xf numFmtId="168" fontId="29" fillId="0" borderId="1" xfId="3" applyNumberFormat="1" applyFont="1" applyFill="1" applyBorder="1" applyAlignment="1" applyProtection="1">
      <alignment horizontal="center" vertical="center" wrapText="1"/>
    </xf>
    <xf numFmtId="168" fontId="30" fillId="8" borderId="1" xfId="0" applyNumberFormat="1" applyFont="1" applyFill="1" applyBorder="1" applyAlignment="1" applyProtection="1">
      <alignment horizontal="center"/>
    </xf>
    <xf numFmtId="0" fontId="29" fillId="0" borderId="32" xfId="0" applyFont="1" applyBorder="1" applyAlignment="1" applyProtection="1">
      <alignment horizontal="center" vertical="center"/>
      <protection locked="0"/>
    </xf>
    <xf numFmtId="168" fontId="29" fillId="0" borderId="32" xfId="3" applyNumberFormat="1" applyFont="1" applyFill="1" applyBorder="1" applyAlignment="1" applyProtection="1">
      <alignment horizontal="right" vertical="center" wrapText="1"/>
      <protection locked="0"/>
    </xf>
    <xf numFmtId="168" fontId="29" fillId="0" borderId="32" xfId="0" applyNumberFormat="1" applyFont="1" applyBorder="1" applyAlignment="1" applyProtection="1">
      <alignment horizontal="right" vertical="center" wrapText="1"/>
    </xf>
    <xf numFmtId="0" fontId="29" fillId="0" borderId="0" xfId="0" applyFont="1" applyAlignment="1" applyProtection="1">
      <alignment horizontal="center" vertical="center" wrapText="1"/>
      <protection locked="0"/>
    </xf>
    <xf numFmtId="43" fontId="29" fillId="0" borderId="0" xfId="0" applyNumberFormat="1" applyFont="1" applyAlignment="1" applyProtection="1">
      <alignment vertical="center"/>
      <protection locked="0"/>
    </xf>
    <xf numFmtId="0" fontId="39" fillId="0" borderId="0" xfId="0" applyFont="1" applyAlignment="1" applyProtection="1">
      <alignment horizontal="center"/>
      <protection locked="0"/>
    </xf>
    <xf numFmtId="0" fontId="41" fillId="0" borderId="0" xfId="0" applyFont="1" applyProtection="1">
      <protection locked="0"/>
    </xf>
    <xf numFmtId="168" fontId="30" fillId="12" borderId="1" xfId="0" applyNumberFormat="1" applyFont="1" applyFill="1" applyBorder="1" applyAlignment="1" applyProtection="1">
      <alignment horizontal="center" vertical="center"/>
    </xf>
    <xf numFmtId="0" fontId="42" fillId="12" borderId="33" xfId="0" applyFont="1" applyFill="1" applyBorder="1" applyAlignment="1" applyProtection="1">
      <alignment horizontal="center" vertical="center" wrapText="1"/>
      <protection locked="0"/>
    </xf>
    <xf numFmtId="0" fontId="43" fillId="0" borderId="0" xfId="0" applyFont="1" applyProtection="1">
      <protection locked="0"/>
    </xf>
    <xf numFmtId="1" fontId="29" fillId="0" borderId="1" xfId="3" applyNumberFormat="1" applyFont="1" applyFill="1" applyBorder="1" applyAlignment="1" applyProtection="1">
      <alignment horizontal="center" vertical="center" wrapText="1"/>
    </xf>
    <xf numFmtId="168" fontId="29" fillId="0" borderId="1" xfId="3" applyNumberFormat="1" applyFont="1" applyBorder="1" applyAlignment="1" applyProtection="1">
      <alignment horizontal="right" vertical="center" wrapText="1"/>
    </xf>
    <xf numFmtId="168" fontId="30" fillId="12" borderId="1" xfId="0" applyNumberFormat="1" applyFont="1" applyFill="1" applyBorder="1" applyAlignment="1" applyProtection="1">
      <alignment vertical="center"/>
    </xf>
    <xf numFmtId="168" fontId="33" fillId="8" borderId="1" xfId="0" applyNumberFormat="1" applyFont="1" applyFill="1" applyBorder="1" applyProtection="1"/>
    <xf numFmtId="0" fontId="33" fillId="12" borderId="33"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xf>
    <xf numFmtId="0" fontId="29" fillId="0" borderId="1" xfId="0" applyFont="1" applyBorder="1" applyAlignment="1" applyProtection="1">
      <alignment horizontal="left" vertical="center" wrapText="1"/>
    </xf>
    <xf numFmtId="49" fontId="29" fillId="0" borderId="32" xfId="3" applyNumberFormat="1" applyFont="1" applyFill="1" applyBorder="1" applyAlignment="1" applyProtection="1">
      <alignment horizontal="center" vertical="center" wrapText="1"/>
    </xf>
    <xf numFmtId="0" fontId="29" fillId="0" borderId="32" xfId="3" applyNumberFormat="1" applyFont="1" applyFill="1" applyBorder="1" applyAlignment="1" applyProtection="1">
      <alignment horizontal="center" vertical="center" wrapText="1"/>
    </xf>
    <xf numFmtId="0" fontId="29" fillId="0" borderId="32" xfId="0" applyFont="1" applyBorder="1" applyAlignment="1" applyProtection="1">
      <alignment horizontal="center" vertical="center" wrapText="1"/>
    </xf>
    <xf numFmtId="0" fontId="29" fillId="0" borderId="32" xfId="0" applyFont="1" applyBorder="1" applyAlignment="1" applyProtection="1">
      <alignment horizontal="center" vertical="center"/>
    </xf>
    <xf numFmtId="0" fontId="29" fillId="0" borderId="32" xfId="0" applyFont="1" applyBorder="1" applyAlignment="1" applyProtection="1">
      <alignment horizontal="justify" vertical="center" wrapText="1"/>
    </xf>
    <xf numFmtId="0" fontId="42" fillId="8" borderId="33" xfId="0" applyFont="1" applyFill="1" applyBorder="1" applyAlignment="1" applyProtection="1">
      <alignment horizontal="center" vertical="center" wrapText="1"/>
      <protection locked="0"/>
    </xf>
    <xf numFmtId="0" fontId="29" fillId="10" borderId="1" xfId="0" applyFont="1" applyFill="1" applyBorder="1" applyAlignment="1" applyProtection="1">
      <alignment horizontal="center" vertical="center"/>
    </xf>
    <xf numFmtId="0" fontId="29" fillId="10" borderId="32" xfId="0" applyFont="1" applyFill="1" applyBorder="1" applyAlignment="1" applyProtection="1">
      <alignment horizontal="center" vertical="center"/>
    </xf>
    <xf numFmtId="0" fontId="29" fillId="10" borderId="32" xfId="0" applyFont="1" applyFill="1" applyBorder="1" applyAlignment="1" applyProtection="1">
      <alignment horizontal="center" vertical="center" wrapText="1"/>
    </xf>
    <xf numFmtId="49" fontId="29" fillId="0" borderId="1" xfId="3" applyNumberFormat="1" applyFont="1" applyFill="1" applyBorder="1" applyAlignment="1" applyProtection="1">
      <alignment horizontal="center" vertical="center" wrapText="1"/>
    </xf>
    <xf numFmtId="0" fontId="29" fillId="0" borderId="1" xfId="3"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xf>
    <xf numFmtId="0" fontId="44" fillId="13" borderId="1" xfId="0" applyFont="1" applyFill="1" applyBorder="1" applyAlignment="1" applyProtection="1">
      <alignment horizontal="center" vertical="center"/>
    </xf>
    <xf numFmtId="0" fontId="29" fillId="13" borderId="1" xfId="0" applyFont="1" applyFill="1" applyBorder="1" applyAlignment="1" applyProtection="1">
      <alignment horizontal="center" vertical="center" wrapText="1"/>
    </xf>
    <xf numFmtId="0" fontId="44" fillId="13" borderId="1" xfId="0" applyFont="1" applyFill="1" applyBorder="1" applyAlignment="1" applyProtection="1">
      <alignment horizontal="center" vertical="center" wrapText="1"/>
    </xf>
    <xf numFmtId="0" fontId="44" fillId="0" borderId="0" xfId="0" applyFont="1" applyProtection="1">
      <protection locked="0"/>
    </xf>
    <xf numFmtId="168" fontId="29" fillId="0" borderId="1" xfId="0" applyNumberFormat="1" applyFont="1" applyBorder="1" applyAlignment="1" applyProtection="1">
      <alignment vertical="center"/>
    </xf>
    <xf numFmtId="168" fontId="29" fillId="5" borderId="1" xfId="11" applyNumberFormat="1" applyFont="1" applyFill="1" applyBorder="1" applyAlignment="1">
      <alignment horizontal="right"/>
    </xf>
    <xf numFmtId="168" fontId="29" fillId="5" borderId="32" xfId="11" applyNumberFormat="1" applyFont="1" applyFill="1" applyBorder="1" applyAlignment="1">
      <alignment horizontal="right"/>
    </xf>
    <xf numFmtId="0" fontId="44" fillId="0" borderId="0" xfId="0" applyFont="1"/>
    <xf numFmtId="0" fontId="41" fillId="0" borderId="0" xfId="0" applyFont="1"/>
    <xf numFmtId="0" fontId="12" fillId="0" borderId="40" xfId="0" applyFont="1" applyBorder="1" applyAlignment="1" applyProtection="1">
      <alignment horizontal="center" vertical="center" wrapText="1"/>
    </xf>
    <xf numFmtId="168" fontId="2" fillId="0" borderId="40" xfId="0" applyNumberFormat="1" applyFont="1" applyBorder="1" applyAlignment="1" applyProtection="1">
      <alignment horizontal="center" vertical="center"/>
    </xf>
    <xf numFmtId="0" fontId="45" fillId="0" borderId="0" xfId="0" applyFont="1" applyAlignment="1">
      <alignment horizontal="justify" vertical="center" wrapText="1"/>
    </xf>
    <xf numFmtId="0" fontId="2" fillId="9" borderId="1" xfId="0" applyFont="1" applyFill="1" applyBorder="1"/>
    <xf numFmtId="0" fontId="2" fillId="9" borderId="27" xfId="0" applyFont="1" applyFill="1" applyBorder="1"/>
    <xf numFmtId="0" fontId="1" fillId="0" borderId="0" xfId="0" applyFont="1" applyAlignment="1">
      <alignment horizontal="center"/>
    </xf>
    <xf numFmtId="0" fontId="2" fillId="0" borderId="0" xfId="0" applyFont="1" applyAlignment="1">
      <alignment horizontal="justify" vertical="center" wrapText="1"/>
    </xf>
    <xf numFmtId="0" fontId="2" fillId="14" borderId="37" xfId="0" applyFont="1" applyFill="1" applyBorder="1" applyAlignment="1" applyProtection="1">
      <alignment horizontal="center" vertical="center"/>
    </xf>
    <xf numFmtId="0" fontId="2" fillId="14" borderId="38" xfId="0" applyFont="1" applyFill="1" applyBorder="1" applyAlignment="1" applyProtection="1">
      <alignment horizontal="center" vertical="center"/>
    </xf>
    <xf numFmtId="0" fontId="2" fillId="14" borderId="39" xfId="0" applyFont="1" applyFill="1" applyBorder="1" applyAlignment="1" applyProtection="1">
      <alignment horizontal="center" vertical="center"/>
    </xf>
    <xf numFmtId="0" fontId="2" fillId="14" borderId="43" xfId="0" applyFont="1" applyFill="1" applyBorder="1" applyAlignment="1" applyProtection="1">
      <alignment horizontal="center" vertical="center"/>
    </xf>
    <xf numFmtId="0" fontId="2" fillId="14" borderId="0" xfId="0" applyFont="1" applyFill="1" applyBorder="1" applyAlignment="1" applyProtection="1">
      <alignment horizontal="center" vertical="center"/>
    </xf>
    <xf numFmtId="0" fontId="2" fillId="14" borderId="44" xfId="0" applyFont="1" applyFill="1" applyBorder="1" applyAlignment="1" applyProtection="1">
      <alignment horizontal="center" vertical="center"/>
    </xf>
    <xf numFmtId="0" fontId="2" fillId="14" borderId="34" xfId="0" applyFont="1" applyFill="1" applyBorder="1" applyAlignment="1" applyProtection="1">
      <alignment horizontal="center" vertical="center"/>
    </xf>
    <xf numFmtId="0" fontId="2" fillId="14" borderId="35" xfId="0" applyFont="1" applyFill="1" applyBorder="1" applyAlignment="1" applyProtection="1">
      <alignment horizontal="center" vertical="center"/>
    </xf>
    <xf numFmtId="0" fontId="2" fillId="14" borderId="36" xfId="0" applyFont="1" applyFill="1" applyBorder="1" applyAlignment="1" applyProtection="1">
      <alignment horizontal="center" vertical="center"/>
    </xf>
    <xf numFmtId="0" fontId="12" fillId="14" borderId="30" xfId="0" applyFont="1" applyFill="1" applyBorder="1" applyAlignment="1" applyProtection="1">
      <alignment horizontal="center"/>
    </xf>
    <xf numFmtId="0" fontId="12" fillId="14" borderId="10" xfId="0" applyFont="1" applyFill="1" applyBorder="1" applyAlignment="1" applyProtection="1">
      <alignment horizontal="center"/>
    </xf>
    <xf numFmtId="0" fontId="12" fillId="14" borderId="31" xfId="0" applyFont="1" applyFill="1" applyBorder="1" applyAlignment="1" applyProtection="1">
      <alignment horizontal="center"/>
    </xf>
    <xf numFmtId="0" fontId="2" fillId="8" borderId="30" xfId="0" applyFont="1" applyFill="1" applyBorder="1" applyAlignment="1" applyProtection="1">
      <alignment horizontal="center"/>
    </xf>
    <xf numFmtId="0" fontId="2" fillId="8" borderId="10" xfId="0" applyFont="1" applyFill="1" applyBorder="1" applyAlignment="1" applyProtection="1">
      <alignment horizontal="center"/>
    </xf>
    <xf numFmtId="0" fontId="2" fillId="8" borderId="31" xfId="0" applyFont="1" applyFill="1" applyBorder="1" applyAlignment="1" applyProtection="1">
      <alignment horizontal="center"/>
    </xf>
    <xf numFmtId="0" fontId="12" fillId="8" borderId="45" xfId="0" applyFont="1" applyFill="1" applyBorder="1" applyAlignment="1" applyProtection="1">
      <alignment horizontal="center" vertical="center" wrapText="1"/>
    </xf>
    <xf numFmtId="0" fontId="12" fillId="8" borderId="40" xfId="0" applyFont="1" applyFill="1" applyBorder="1" applyAlignment="1" applyProtection="1">
      <alignment horizontal="center" vertical="center" wrapText="1"/>
    </xf>
    <xf numFmtId="0" fontId="11" fillId="0" borderId="45" xfId="0" applyFont="1" applyBorder="1" applyAlignment="1" applyProtection="1">
      <alignment horizontal="center" vertical="center" wrapText="1"/>
    </xf>
    <xf numFmtId="0" fontId="11" fillId="0" borderId="46" xfId="0" applyFont="1" applyBorder="1" applyAlignment="1" applyProtection="1">
      <alignment horizontal="center" vertical="center" wrapText="1"/>
    </xf>
    <xf numFmtId="0" fontId="11" fillId="0" borderId="40" xfId="0" applyFont="1" applyBorder="1" applyAlignment="1" applyProtection="1">
      <alignment horizontal="center" vertical="center" wrapText="1"/>
    </xf>
    <xf numFmtId="168" fontId="2" fillId="0" borderId="45" xfId="0" applyNumberFormat="1"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40" xfId="0" applyFont="1" applyBorder="1" applyAlignment="1" applyProtection="1">
      <alignment horizontal="center" vertical="center"/>
    </xf>
    <xf numFmtId="0" fontId="2" fillId="6" borderId="30" xfId="0" applyFont="1" applyFill="1" applyBorder="1" applyAlignment="1" applyProtection="1">
      <alignment horizontal="center"/>
    </xf>
    <xf numFmtId="0" fontId="2" fillId="6" borderId="10" xfId="0" applyFont="1" applyFill="1" applyBorder="1" applyAlignment="1" applyProtection="1">
      <alignment horizontal="center"/>
    </xf>
    <xf numFmtId="0" fontId="2" fillId="6" borderId="31" xfId="0" applyFont="1" applyFill="1" applyBorder="1" applyAlignment="1" applyProtection="1">
      <alignment horizontal="center"/>
    </xf>
    <xf numFmtId="0" fontId="18" fillId="8" borderId="42" xfId="0" applyFont="1" applyFill="1" applyBorder="1" applyAlignment="1" applyProtection="1">
      <alignment horizontal="center" wrapText="1"/>
    </xf>
    <xf numFmtId="0" fontId="18" fillId="8" borderId="2" xfId="0" applyFont="1" applyFill="1" applyBorder="1" applyAlignment="1" applyProtection="1">
      <alignment horizontal="center" wrapText="1"/>
    </xf>
    <xf numFmtId="0" fontId="18" fillId="8" borderId="33" xfId="0" applyFont="1" applyFill="1" applyBorder="1" applyAlignment="1" applyProtection="1">
      <alignment horizontal="center" wrapText="1"/>
    </xf>
    <xf numFmtId="0" fontId="3" fillId="0" borderId="30" xfId="0" applyFont="1" applyBorder="1" applyAlignment="1" applyProtection="1">
      <alignment horizontal="left"/>
    </xf>
    <xf numFmtId="0" fontId="3" fillId="0" borderId="10" xfId="0" applyFont="1" applyBorder="1" applyAlignment="1" applyProtection="1">
      <alignment horizontal="left"/>
    </xf>
    <xf numFmtId="0" fontId="3" fillId="0" borderId="31" xfId="0" applyFont="1" applyBorder="1" applyAlignment="1" applyProtection="1">
      <alignment horizontal="left"/>
    </xf>
    <xf numFmtId="0" fontId="2" fillId="10" borderId="30" xfId="0" applyFont="1" applyFill="1" applyBorder="1" applyAlignment="1" applyProtection="1">
      <alignment horizontal="center"/>
    </xf>
    <xf numFmtId="0" fontId="2" fillId="10" borderId="10" xfId="0" applyFont="1" applyFill="1" applyBorder="1" applyAlignment="1" applyProtection="1">
      <alignment horizontal="center"/>
    </xf>
    <xf numFmtId="0" fontId="2" fillId="10" borderId="31" xfId="0" applyFont="1" applyFill="1" applyBorder="1" applyAlignment="1" applyProtection="1">
      <alignment horizontal="center"/>
    </xf>
    <xf numFmtId="0" fontId="2" fillId="10" borderId="30" xfId="0" applyFont="1" applyFill="1" applyBorder="1" applyAlignment="1" applyProtection="1">
      <alignment horizontal="center" vertical="center"/>
    </xf>
    <xf numFmtId="0" fontId="2" fillId="10" borderId="10" xfId="0" applyFont="1" applyFill="1" applyBorder="1" applyAlignment="1" applyProtection="1">
      <alignment horizontal="center" vertical="center"/>
    </xf>
    <xf numFmtId="0" fontId="12" fillId="0" borderId="45" xfId="0" applyFont="1" applyBorder="1" applyAlignment="1" applyProtection="1">
      <alignment horizontal="center" vertical="center" wrapText="1"/>
    </xf>
    <xf numFmtId="0" fontId="12" fillId="0" borderId="46" xfId="0" applyFont="1" applyBorder="1" applyAlignment="1" applyProtection="1">
      <alignment horizontal="center" vertical="center" wrapText="1"/>
    </xf>
    <xf numFmtId="0" fontId="12" fillId="0" borderId="40" xfId="0" applyFont="1" applyBorder="1" applyAlignment="1" applyProtection="1">
      <alignment horizontal="center" vertical="center" wrapText="1"/>
    </xf>
    <xf numFmtId="168" fontId="2" fillId="0" borderId="46" xfId="0" applyNumberFormat="1" applyFont="1" applyBorder="1" applyAlignment="1" applyProtection="1">
      <alignment horizontal="center" vertical="center"/>
    </xf>
    <xf numFmtId="168" fontId="2" fillId="0" borderId="40" xfId="0" applyNumberFormat="1" applyFont="1" applyBorder="1" applyAlignment="1" applyProtection="1">
      <alignment horizontal="center" vertical="center"/>
    </xf>
    <xf numFmtId="0" fontId="30" fillId="12" borderId="27" xfId="0" applyFont="1" applyFill="1" applyBorder="1" applyAlignment="1" applyProtection="1">
      <alignment horizontal="center" vertical="center" wrapText="1"/>
      <protection locked="0"/>
    </xf>
    <xf numFmtId="0" fontId="30" fillId="12" borderId="15" xfId="0" applyFont="1" applyFill="1" applyBorder="1" applyAlignment="1" applyProtection="1">
      <alignment horizontal="center" vertical="center" wrapText="1"/>
      <protection locked="0"/>
    </xf>
    <xf numFmtId="0" fontId="30" fillId="12" borderId="28" xfId="0" applyFont="1" applyFill="1" applyBorder="1" applyAlignment="1" applyProtection="1">
      <alignment horizontal="center" vertical="center" wrapText="1"/>
      <protection locked="0"/>
    </xf>
    <xf numFmtId="0" fontId="35" fillId="8" borderId="37" xfId="0" applyFont="1" applyFill="1" applyBorder="1" applyAlignment="1" applyProtection="1">
      <alignment horizontal="center"/>
      <protection locked="0"/>
    </xf>
    <xf numFmtId="0" fontId="35" fillId="8" borderId="38" xfId="0" applyFont="1" applyFill="1" applyBorder="1" applyAlignment="1" applyProtection="1">
      <alignment horizontal="center"/>
      <protection locked="0"/>
    </xf>
    <xf numFmtId="0" fontId="35" fillId="8" borderId="39" xfId="0" applyFont="1" applyFill="1" applyBorder="1" applyAlignment="1" applyProtection="1">
      <alignment horizontal="center"/>
      <protection locked="0"/>
    </xf>
    <xf numFmtId="0" fontId="35" fillId="8" borderId="43" xfId="0" applyFont="1" applyFill="1" applyBorder="1" applyAlignment="1" applyProtection="1">
      <alignment horizontal="center" vertical="center"/>
      <protection locked="0"/>
    </xf>
    <xf numFmtId="0" fontId="35" fillId="8" borderId="0" xfId="0" applyFont="1" applyFill="1" applyBorder="1" applyAlignment="1" applyProtection="1">
      <alignment horizontal="center" vertical="center"/>
      <protection locked="0"/>
    </xf>
    <xf numFmtId="0" fontId="35" fillId="8" borderId="44" xfId="0" applyFont="1" applyFill="1" applyBorder="1" applyAlignment="1" applyProtection="1">
      <alignment horizontal="center" vertical="center"/>
      <protection locked="0"/>
    </xf>
    <xf numFmtId="0" fontId="30" fillId="8" borderId="33" xfId="0" applyFont="1" applyFill="1" applyBorder="1" applyAlignment="1" applyProtection="1">
      <alignment horizontal="center" vertical="center"/>
      <protection locked="0"/>
    </xf>
    <xf numFmtId="0" fontId="38" fillId="8" borderId="43" xfId="0" applyFont="1" applyFill="1" applyBorder="1" applyAlignment="1" applyProtection="1">
      <alignment horizontal="center" vertical="center"/>
      <protection locked="0"/>
    </xf>
    <xf numFmtId="0" fontId="38" fillId="8" borderId="0" xfId="0" applyFont="1" applyFill="1" applyBorder="1" applyAlignment="1" applyProtection="1">
      <alignment horizontal="center" vertical="center"/>
      <protection locked="0"/>
    </xf>
    <xf numFmtId="0" fontId="38" fillId="8" borderId="44" xfId="0" applyFont="1" applyFill="1" applyBorder="1" applyAlignment="1" applyProtection="1">
      <alignment horizontal="center" vertical="center"/>
      <protection locked="0"/>
    </xf>
    <xf numFmtId="0" fontId="29" fillId="0" borderId="33" xfId="0" applyFont="1" applyBorder="1" applyAlignment="1">
      <alignment horizontal="left" vertical="center"/>
    </xf>
    <xf numFmtId="0" fontId="29" fillId="0" borderId="33" xfId="0" applyFont="1" applyBorder="1" applyAlignment="1">
      <alignment horizontal="center" vertical="center" wrapText="1"/>
    </xf>
    <xf numFmtId="0" fontId="46" fillId="8" borderId="43" xfId="0" applyFont="1" applyFill="1" applyBorder="1" applyAlignment="1">
      <alignment horizontal="center"/>
    </xf>
    <xf numFmtId="0" fontId="46" fillId="8" borderId="0" xfId="0" applyFont="1" applyFill="1" applyBorder="1" applyAlignment="1">
      <alignment horizontal="center"/>
    </xf>
    <xf numFmtId="0" fontId="46" fillId="8" borderId="44" xfId="0" applyFont="1" applyFill="1" applyBorder="1" applyAlignment="1">
      <alignment horizontal="center"/>
    </xf>
    <xf numFmtId="0" fontId="29" fillId="0" borderId="1" xfId="0" applyFont="1" applyBorder="1" applyAlignment="1">
      <alignment horizontal="left"/>
    </xf>
    <xf numFmtId="0" fontId="29" fillId="0" borderId="1" xfId="0" applyFont="1" applyBorder="1" applyAlignment="1">
      <alignment horizontal="center"/>
    </xf>
    <xf numFmtId="168" fontId="30" fillId="5" borderId="1" xfId="0" applyNumberFormat="1" applyFont="1" applyFill="1" applyBorder="1" applyAlignment="1">
      <alignment horizontal="center"/>
    </xf>
    <xf numFmtId="0" fontId="46" fillId="8" borderId="34" xfId="0" applyFont="1" applyFill="1" applyBorder="1" applyAlignment="1">
      <alignment horizontal="center"/>
    </xf>
    <xf numFmtId="0" fontId="46" fillId="8" borderId="35" xfId="0" applyFont="1" applyFill="1" applyBorder="1" applyAlignment="1">
      <alignment horizontal="center"/>
    </xf>
    <xf numFmtId="0" fontId="46" fillId="8" borderId="36" xfId="0" applyFont="1" applyFill="1" applyBorder="1" applyAlignment="1">
      <alignment horizontal="center"/>
    </xf>
    <xf numFmtId="0" fontId="29" fillId="0" borderId="1" xfId="0" applyFont="1" applyBorder="1" applyAlignment="1">
      <alignment horizontal="left" vertical="center"/>
    </xf>
    <xf numFmtId="0" fontId="29" fillId="0" borderId="1" xfId="0" applyFont="1" applyBorder="1" applyAlignment="1">
      <alignment horizontal="center" vertical="center" wrapText="1"/>
    </xf>
    <xf numFmtId="14" fontId="29" fillId="0" borderId="1" xfId="0" applyNumberFormat="1" applyFont="1" applyBorder="1" applyAlignment="1">
      <alignment horizontal="center"/>
    </xf>
    <xf numFmtId="0" fontId="30" fillId="0" borderId="0" xfId="0" applyFont="1" applyAlignment="1">
      <alignment horizontal="center"/>
    </xf>
    <xf numFmtId="0" fontId="30" fillId="0" borderId="1" xfId="0" applyFont="1" applyBorder="1" applyAlignment="1">
      <alignment horizontal="left"/>
    </xf>
    <xf numFmtId="0" fontId="29" fillId="0" borderId="27" xfId="0" applyFont="1" applyBorder="1" applyAlignment="1">
      <alignment horizontal="left"/>
    </xf>
    <xf numFmtId="0" fontId="29" fillId="0" borderId="15" xfId="0" applyFont="1" applyBorder="1" applyAlignment="1">
      <alignment horizontal="left"/>
    </xf>
    <xf numFmtId="0" fontId="29" fillId="0" borderId="28" xfId="0" applyFont="1" applyBorder="1" applyAlignment="1">
      <alignment horizontal="left"/>
    </xf>
    <xf numFmtId="0" fontId="30" fillId="12" borderId="1" xfId="0" applyFont="1" applyFill="1" applyBorder="1" applyAlignment="1">
      <alignment horizontal="left"/>
    </xf>
    <xf numFmtId="0" fontId="30" fillId="3" borderId="0" xfId="0" applyFont="1" applyFill="1" applyAlignment="1">
      <alignment horizontal="center"/>
    </xf>
    <xf numFmtId="0" fontId="30" fillId="6" borderId="1" xfId="0" applyFont="1" applyFill="1" applyBorder="1" applyAlignment="1">
      <alignment horizontal="left"/>
    </xf>
    <xf numFmtId="0" fontId="30" fillId="6" borderId="27" xfId="0" applyFont="1" applyFill="1" applyBorder="1" applyAlignment="1">
      <alignment horizontal="left"/>
    </xf>
    <xf numFmtId="0" fontId="30" fillId="0" borderId="0" xfId="0" applyFont="1" applyAlignment="1">
      <alignment horizontal="center" wrapText="1"/>
    </xf>
    <xf numFmtId="0" fontId="30" fillId="12" borderId="27" xfId="0" applyFont="1" applyFill="1" applyBorder="1" applyAlignment="1">
      <alignment horizontal="left"/>
    </xf>
    <xf numFmtId="0" fontId="30" fillId="12" borderId="15" xfId="0" applyFont="1" applyFill="1" applyBorder="1" applyAlignment="1">
      <alignment horizontal="left"/>
    </xf>
    <xf numFmtId="0" fontId="30" fillId="12" borderId="28" xfId="0" applyFont="1" applyFill="1" applyBorder="1" applyAlignment="1">
      <alignment horizontal="left"/>
    </xf>
    <xf numFmtId="0" fontId="30" fillId="0" borderId="27" xfId="0" applyFont="1" applyBorder="1" applyAlignment="1">
      <alignment horizontal="left"/>
    </xf>
    <xf numFmtId="0" fontId="29" fillId="0" borderId="1" xfId="0" applyFont="1" applyBorder="1"/>
    <xf numFmtId="0" fontId="29" fillId="0" borderId="27" xfId="0" applyFont="1" applyBorder="1"/>
    <xf numFmtId="0" fontId="29" fillId="0" borderId="32" xfId="0" applyFont="1" applyBorder="1" applyAlignment="1">
      <alignment horizontal="left"/>
    </xf>
    <xf numFmtId="0" fontId="29" fillId="0" borderId="3" xfId="0" applyFont="1" applyBorder="1" applyAlignment="1">
      <alignment horizontal="left"/>
    </xf>
    <xf numFmtId="0" fontId="29" fillId="0" borderId="4" xfId="0" applyFont="1" applyBorder="1" applyAlignment="1">
      <alignment horizontal="left"/>
    </xf>
    <xf numFmtId="0" fontId="30" fillId="6" borderId="15" xfId="0" applyFont="1" applyFill="1" applyBorder="1" applyAlignment="1">
      <alignment horizontal="left"/>
    </xf>
    <xf numFmtId="0" fontId="30" fillId="0" borderId="15" xfId="0" applyFont="1" applyBorder="1" applyAlignment="1">
      <alignment horizontal="left"/>
    </xf>
    <xf numFmtId="0" fontId="30" fillId="0" borderId="28" xfId="0" applyFont="1" applyBorder="1" applyAlignment="1">
      <alignment horizontal="left"/>
    </xf>
    <xf numFmtId="0" fontId="29" fillId="0" borderId="1" xfId="0" applyFont="1" applyBorder="1" applyAlignment="1">
      <alignment horizontal="left" wrapText="1"/>
    </xf>
    <xf numFmtId="0" fontId="29" fillId="0" borderId="33" xfId="0" applyFont="1" applyBorder="1" applyAlignment="1">
      <alignment horizontal="left"/>
    </xf>
    <xf numFmtId="0" fontId="29" fillId="0" borderId="0" xfId="0" applyFont="1" applyAlignment="1">
      <alignment horizontal="left"/>
    </xf>
    <xf numFmtId="0" fontId="33" fillId="0" borderId="4" xfId="0" applyFont="1" applyBorder="1" applyAlignment="1">
      <alignment horizontal="left"/>
    </xf>
    <xf numFmtId="0" fontId="33" fillId="0" borderId="0" xfId="0" applyFont="1" applyAlignment="1">
      <alignment horizontal="left"/>
    </xf>
    <xf numFmtId="0" fontId="30" fillId="0" borderId="27" xfId="0" applyFont="1" applyBorder="1" applyAlignment="1">
      <alignment horizontal="center"/>
    </xf>
    <xf numFmtId="0" fontId="30" fillId="0" borderId="15" xfId="0" applyFont="1" applyBorder="1" applyAlignment="1">
      <alignment horizontal="center"/>
    </xf>
    <xf numFmtId="0" fontId="30" fillId="0" borderId="28" xfId="0" applyFont="1" applyBorder="1" applyAlignment="1">
      <alignment horizontal="center"/>
    </xf>
    <xf numFmtId="0" fontId="29" fillId="0" borderId="0" xfId="0" applyFont="1" applyAlignment="1">
      <alignment horizontal="center"/>
    </xf>
    <xf numFmtId="0" fontId="30" fillId="12" borderId="27" xfId="0" applyFont="1" applyFill="1" applyBorder="1" applyAlignment="1">
      <alignment horizontal="center"/>
    </xf>
    <xf numFmtId="0" fontId="30" fillId="12" borderId="15" xfId="0" applyFont="1" applyFill="1" applyBorder="1" applyAlignment="1">
      <alignment horizontal="center"/>
    </xf>
    <xf numFmtId="0" fontId="30" fillId="12" borderId="28" xfId="0" applyFont="1" applyFill="1" applyBorder="1" applyAlignment="1">
      <alignment horizontal="center"/>
    </xf>
    <xf numFmtId="0" fontId="33" fillId="0" borderId="7" xfId="0" applyFont="1" applyBorder="1" applyAlignment="1">
      <alignment horizontal="left"/>
    </xf>
    <xf numFmtId="0" fontId="30" fillId="0" borderId="27" xfId="0" applyFont="1" applyBorder="1" applyAlignment="1">
      <alignment horizontal="left" wrapText="1"/>
    </xf>
    <xf numFmtId="0" fontId="30" fillId="0" borderId="15" xfId="0" applyFont="1" applyBorder="1" applyAlignment="1">
      <alignment horizontal="left" wrapText="1"/>
    </xf>
    <xf numFmtId="0" fontId="30" fillId="0" borderId="28" xfId="0" applyFont="1" applyBorder="1" applyAlignment="1">
      <alignment horizontal="left" wrapText="1"/>
    </xf>
    <xf numFmtId="0" fontId="29" fillId="0" borderId="27" xfId="0" applyFont="1" applyBorder="1" applyAlignment="1">
      <alignment horizontal="center"/>
    </xf>
    <xf numFmtId="0" fontId="29" fillId="0" borderId="12" xfId="0" applyFont="1" applyBorder="1" applyAlignment="1">
      <alignment horizontal="left"/>
    </xf>
    <xf numFmtId="0" fontId="29" fillId="0" borderId="25" xfId="0" applyFont="1" applyBorder="1" applyAlignment="1">
      <alignment horizontal="left"/>
    </xf>
    <xf numFmtId="0" fontId="29" fillId="0" borderId="20" xfId="0" applyFont="1" applyBorder="1" applyAlignment="1">
      <alignment horizontal="center"/>
    </xf>
    <xf numFmtId="0" fontId="29" fillId="0" borderId="26" xfId="0" applyFont="1" applyBorder="1" applyAlignment="1">
      <alignment horizontal="center"/>
    </xf>
    <xf numFmtId="0" fontId="30" fillId="0" borderId="30" xfId="0" applyFont="1" applyBorder="1" applyAlignment="1">
      <alignment horizontal="center" wrapText="1"/>
    </xf>
    <xf numFmtId="0" fontId="30" fillId="0" borderId="31" xfId="0" applyFont="1" applyBorder="1" applyAlignment="1">
      <alignment horizontal="center" wrapText="1"/>
    </xf>
    <xf numFmtId="0" fontId="29" fillId="0" borderId="33" xfId="0" applyFont="1" applyBorder="1" applyAlignment="1">
      <alignment horizontal="center"/>
    </xf>
    <xf numFmtId="0" fontId="29" fillId="0" borderId="6" xfId="0" applyFont="1" applyBorder="1" applyAlignment="1">
      <alignment horizontal="center"/>
    </xf>
    <xf numFmtId="0" fontId="29" fillId="0" borderId="56" xfId="0" applyFont="1" applyBorder="1" applyAlignment="1">
      <alignment horizontal="left"/>
    </xf>
    <xf numFmtId="0" fontId="29" fillId="0" borderId="57" xfId="0" applyFont="1" applyBorder="1" applyAlignment="1">
      <alignment horizontal="left"/>
    </xf>
    <xf numFmtId="0" fontId="29" fillId="0" borderId="12" xfId="0" applyFont="1" applyBorder="1" applyAlignment="1">
      <alignment horizontal="center"/>
    </xf>
    <xf numFmtId="0" fontId="29" fillId="0" borderId="25" xfId="0" applyFont="1" applyBorder="1" applyAlignment="1">
      <alignment horizontal="center"/>
    </xf>
    <xf numFmtId="0" fontId="30" fillId="0" borderId="47" xfId="0" applyFont="1" applyBorder="1" applyAlignment="1">
      <alignment horizontal="center"/>
    </xf>
    <xf numFmtId="0" fontId="30" fillId="0" borderId="48" xfId="0" applyFont="1" applyBorder="1" applyAlignment="1">
      <alignment horizontal="center"/>
    </xf>
    <xf numFmtId="0" fontId="29" fillId="0" borderId="47" xfId="0" applyFont="1" applyBorder="1" applyAlignment="1">
      <alignment horizontal="center"/>
    </xf>
    <xf numFmtId="0" fontId="29" fillId="0" borderId="49" xfId="0" applyFont="1" applyBorder="1" applyAlignment="1">
      <alignment horizontal="center"/>
    </xf>
    <xf numFmtId="0" fontId="29" fillId="0" borderId="48" xfId="0" applyFont="1" applyBorder="1" applyAlignment="1">
      <alignment horizontal="left"/>
    </xf>
    <xf numFmtId="0" fontId="29" fillId="0" borderId="17" xfId="0" applyFont="1" applyBorder="1" applyAlignment="1">
      <alignment horizontal="left"/>
    </xf>
    <xf numFmtId="0" fontId="29" fillId="0" borderId="50" xfId="0" applyFont="1" applyBorder="1" applyAlignment="1">
      <alignment horizontal="left"/>
    </xf>
    <xf numFmtId="0" fontId="29" fillId="0" borderId="30" xfId="0" applyFont="1" applyBorder="1" applyAlignment="1">
      <alignment horizontal="center"/>
    </xf>
    <xf numFmtId="0" fontId="29" fillId="0" borderId="10" xfId="0" applyFont="1" applyBorder="1" applyAlignment="1">
      <alignment horizontal="center"/>
    </xf>
    <xf numFmtId="0" fontId="29" fillId="0" borderId="51" xfId="0" applyFont="1" applyBorder="1" applyAlignment="1">
      <alignment horizontal="center"/>
    </xf>
    <xf numFmtId="0" fontId="30" fillId="0" borderId="34" xfId="0" applyFont="1" applyBorder="1" applyAlignment="1">
      <alignment horizontal="center"/>
    </xf>
    <xf numFmtId="0" fontId="30" fillId="0" borderId="35" xfId="0" applyFont="1" applyBorder="1" applyAlignment="1">
      <alignment horizontal="center"/>
    </xf>
    <xf numFmtId="0" fontId="30" fillId="0" borderId="52" xfId="0" applyFont="1" applyBorder="1" applyAlignment="1">
      <alignment horizontal="center"/>
    </xf>
    <xf numFmtId="0" fontId="30" fillId="0" borderId="30" xfId="0" applyFont="1" applyBorder="1" applyAlignment="1">
      <alignment horizontal="center"/>
    </xf>
    <xf numFmtId="0" fontId="30" fillId="0" borderId="10" xfId="0" applyFont="1" applyBorder="1" applyAlignment="1">
      <alignment horizontal="center"/>
    </xf>
    <xf numFmtId="0" fontId="30" fillId="0" borderId="31" xfId="0" applyFont="1" applyBorder="1" applyAlignment="1">
      <alignment horizontal="center"/>
    </xf>
    <xf numFmtId="0" fontId="30" fillId="0" borderId="53" xfId="0" applyFont="1" applyBorder="1" applyAlignment="1">
      <alignment horizontal="left"/>
    </xf>
    <xf numFmtId="0" fontId="30" fillId="0" borderId="10" xfId="0" applyFont="1" applyBorder="1" applyAlignment="1">
      <alignment horizontal="left"/>
    </xf>
    <xf numFmtId="0" fontId="30" fillId="0" borderId="31" xfId="0" applyFont="1" applyBorder="1" applyAlignment="1">
      <alignment horizontal="left"/>
    </xf>
    <xf numFmtId="0" fontId="29" fillId="0" borderId="54" xfId="0" applyFont="1" applyBorder="1" applyAlignment="1">
      <alignment horizontal="left"/>
    </xf>
    <xf numFmtId="0" fontId="29" fillId="0" borderId="13" xfId="0" applyFont="1" applyBorder="1" applyAlignment="1">
      <alignment horizontal="left"/>
    </xf>
    <xf numFmtId="0" fontId="29" fillId="0" borderId="55" xfId="0" applyFont="1" applyBorder="1" applyAlignment="1">
      <alignment horizontal="left"/>
    </xf>
    <xf numFmtId="0" fontId="30" fillId="0" borderId="20" xfId="0" applyFont="1" applyBorder="1" applyAlignment="1">
      <alignment horizontal="center"/>
    </xf>
    <xf numFmtId="0" fontId="47" fillId="8" borderId="43" xfId="0" applyFont="1" applyFill="1" applyBorder="1" applyAlignment="1">
      <alignment horizontal="center"/>
    </xf>
    <xf numFmtId="0" fontId="47" fillId="8" borderId="0" xfId="0" applyFont="1" applyFill="1" applyBorder="1" applyAlignment="1">
      <alignment horizontal="center"/>
    </xf>
    <xf numFmtId="0" fontId="47" fillId="8" borderId="44" xfId="0" applyFont="1" applyFill="1" applyBorder="1" applyAlignment="1">
      <alignment horizontal="center"/>
    </xf>
    <xf numFmtId="0" fontId="30" fillId="6" borderId="28" xfId="0" applyFont="1" applyFill="1" applyBorder="1" applyAlignment="1">
      <alignment horizontal="left"/>
    </xf>
    <xf numFmtId="0" fontId="30" fillId="3" borderId="4" xfId="0" applyFont="1" applyFill="1" applyBorder="1" applyAlignment="1">
      <alignment horizontal="center"/>
    </xf>
    <xf numFmtId="168" fontId="29" fillId="0" borderId="1" xfId="0" applyNumberFormat="1" applyFont="1" applyBorder="1" applyAlignment="1">
      <alignment horizontal="center"/>
    </xf>
    <xf numFmtId="0" fontId="30" fillId="12" borderId="33" xfId="0" applyFont="1" applyFill="1" applyBorder="1" applyAlignment="1" applyProtection="1">
      <alignment horizontal="center" vertical="center"/>
      <protection locked="0"/>
    </xf>
    <xf numFmtId="0" fontId="35" fillId="8" borderId="37" xfId="0" applyFont="1" applyFill="1" applyBorder="1" applyAlignment="1">
      <alignment horizontal="center"/>
    </xf>
    <xf numFmtId="0" fontId="35" fillId="8" borderId="38" xfId="0" applyFont="1" applyFill="1" applyBorder="1" applyAlignment="1">
      <alignment horizontal="center"/>
    </xf>
    <xf numFmtId="0" fontId="35" fillId="8" borderId="39" xfId="0" applyFont="1" applyFill="1" applyBorder="1" applyAlignment="1">
      <alignment horizontal="center"/>
    </xf>
    <xf numFmtId="0" fontId="35" fillId="8" borderId="43" xfId="0" applyFont="1" applyFill="1" applyBorder="1" applyAlignment="1">
      <alignment horizontal="center"/>
    </xf>
    <xf numFmtId="0" fontId="35" fillId="8" borderId="0" xfId="0" applyFont="1" applyFill="1" applyBorder="1" applyAlignment="1">
      <alignment horizontal="center"/>
    </xf>
    <xf numFmtId="0" fontId="35" fillId="8" borderId="44" xfId="0" applyFont="1" applyFill="1" applyBorder="1" applyAlignment="1">
      <alignment horizontal="center"/>
    </xf>
    <xf numFmtId="0" fontId="38" fillId="8" borderId="43" xfId="0" applyFont="1" applyFill="1" applyBorder="1" applyAlignment="1">
      <alignment horizontal="center"/>
    </xf>
    <xf numFmtId="0" fontId="38" fillId="8" borderId="0" xfId="0" applyFont="1" applyFill="1" applyBorder="1" applyAlignment="1">
      <alignment horizontal="center"/>
    </xf>
    <xf numFmtId="0" fontId="38" fillId="8" borderId="44" xfId="0" applyFont="1" applyFill="1" applyBorder="1" applyAlignment="1">
      <alignment horizontal="center"/>
    </xf>
    <xf numFmtId="0" fontId="29" fillId="0" borderId="6" xfId="0" applyFont="1" applyBorder="1" applyAlignment="1">
      <alignment horizontal="center" vertical="center" wrapText="1"/>
    </xf>
    <xf numFmtId="0" fontId="29" fillId="0" borderId="29" xfId="0" applyFont="1" applyBorder="1" applyAlignment="1">
      <alignment horizontal="center" vertical="center" wrapText="1"/>
    </xf>
    <xf numFmtId="0" fontId="2" fillId="8" borderId="43" xfId="0" applyFont="1" applyFill="1" applyBorder="1" applyAlignment="1">
      <alignment horizontal="center"/>
    </xf>
    <xf numFmtId="0" fontId="2" fillId="8" borderId="0" xfId="0" applyFont="1" applyFill="1" applyBorder="1" applyAlignment="1">
      <alignment horizontal="center"/>
    </xf>
    <xf numFmtId="0" fontId="2" fillId="8" borderId="44" xfId="0" applyFont="1" applyFill="1" applyBorder="1" applyAlignment="1">
      <alignment horizontal="center"/>
    </xf>
    <xf numFmtId="0" fontId="48" fillId="8" borderId="43" xfId="0" applyFont="1" applyFill="1" applyBorder="1" applyAlignment="1" applyProtection="1">
      <alignment horizontal="center" vertical="center"/>
      <protection locked="0"/>
    </xf>
    <xf numFmtId="0" fontId="48" fillId="8" borderId="0" xfId="0" applyFont="1" applyFill="1" applyBorder="1" applyAlignment="1" applyProtection="1">
      <alignment horizontal="center" vertical="center"/>
      <protection locked="0"/>
    </xf>
    <xf numFmtId="0" fontId="48" fillId="8" borderId="44" xfId="0" applyFont="1" applyFill="1" applyBorder="1" applyAlignment="1" applyProtection="1">
      <alignment horizontal="center" vertical="center"/>
      <protection locked="0"/>
    </xf>
    <xf numFmtId="0" fontId="30" fillId="12" borderId="27" xfId="0" applyFont="1" applyFill="1" applyBorder="1" applyAlignment="1" applyProtection="1">
      <alignment horizontal="center" vertical="center"/>
      <protection locked="0"/>
    </xf>
    <xf numFmtId="0" fontId="30" fillId="12" borderId="15" xfId="0" applyFont="1" applyFill="1" applyBorder="1" applyAlignment="1" applyProtection="1">
      <alignment horizontal="center" vertical="center"/>
      <protection locked="0"/>
    </xf>
    <xf numFmtId="0" fontId="30" fillId="12" borderId="28" xfId="0" applyFont="1" applyFill="1" applyBorder="1" applyAlignment="1" applyProtection="1">
      <alignment horizontal="center" vertical="center"/>
      <protection locked="0"/>
    </xf>
    <xf numFmtId="0" fontId="30" fillId="8" borderId="27" xfId="0" applyFont="1" applyFill="1" applyBorder="1" applyAlignment="1" applyProtection="1">
      <alignment horizontal="center"/>
      <protection locked="0"/>
    </xf>
    <xf numFmtId="0" fontId="30" fillId="8" borderId="15" xfId="0" applyFont="1" applyFill="1" applyBorder="1" applyAlignment="1" applyProtection="1">
      <alignment horizontal="center"/>
      <protection locked="0"/>
    </xf>
    <xf numFmtId="0" fontId="30" fillId="8" borderId="28" xfId="0" applyFont="1" applyFill="1" applyBorder="1" applyAlignment="1" applyProtection="1">
      <alignment horizontal="center"/>
      <protection locked="0"/>
    </xf>
    <xf numFmtId="0" fontId="30" fillId="8" borderId="1" xfId="0" applyFont="1" applyFill="1" applyBorder="1" applyAlignment="1" applyProtection="1">
      <alignment horizontal="center"/>
      <protection locked="0"/>
    </xf>
    <xf numFmtId="0" fontId="38" fillId="8" borderId="37" xfId="0" applyFont="1" applyFill="1" applyBorder="1" applyAlignment="1" applyProtection="1">
      <alignment horizontal="center"/>
      <protection locked="0"/>
    </xf>
    <xf numFmtId="0" fontId="38" fillId="8" borderId="38" xfId="0" applyFont="1" applyFill="1" applyBorder="1" applyAlignment="1" applyProtection="1">
      <alignment horizontal="center"/>
      <protection locked="0"/>
    </xf>
    <xf numFmtId="0" fontId="38" fillId="8" borderId="39" xfId="0" applyFont="1" applyFill="1" applyBorder="1" applyAlignment="1" applyProtection="1">
      <alignment horizontal="center"/>
      <protection locked="0"/>
    </xf>
    <xf numFmtId="0" fontId="22" fillId="0" borderId="0" xfId="0" applyFont="1" applyAlignment="1">
      <alignment horizontal="justify" wrapText="1"/>
    </xf>
    <xf numFmtId="0" fontId="1" fillId="0" borderId="0" xfId="0" applyFont="1" applyAlignment="1">
      <alignment horizontal="center" vertical="center"/>
    </xf>
    <xf numFmtId="0" fontId="27" fillId="0" borderId="0" xfId="0" applyFont="1" applyAlignment="1">
      <alignment horizontal="center" vertical="center"/>
    </xf>
    <xf numFmtId="0" fontId="2" fillId="9" borderId="1" xfId="0" applyFont="1" applyFill="1" applyBorder="1" applyAlignment="1">
      <alignment horizontal="left" vertical="center"/>
    </xf>
    <xf numFmtId="0" fontId="2" fillId="9" borderId="27" xfId="0" applyFont="1" applyFill="1" applyBorder="1" applyAlignment="1">
      <alignment horizontal="left" vertical="center"/>
    </xf>
    <xf numFmtId="0" fontId="2" fillId="9" borderId="15" xfId="0" applyFont="1" applyFill="1" applyBorder="1" applyAlignment="1">
      <alignment horizontal="left" vertical="center"/>
    </xf>
    <xf numFmtId="0" fontId="2" fillId="9" borderId="28" xfId="0" applyFont="1" applyFill="1" applyBorder="1" applyAlignment="1">
      <alignment horizontal="left" vertical="center"/>
    </xf>
    <xf numFmtId="0" fontId="22" fillId="0" borderId="0" xfId="0" applyFont="1" applyAlignment="1">
      <alignment horizontal="justify" vertical="center" wrapText="1"/>
    </xf>
    <xf numFmtId="0" fontId="0" fillId="0" borderId="1" xfId="0" applyBorder="1" applyAlignment="1">
      <alignment horizontal="left"/>
    </xf>
    <xf numFmtId="0" fontId="3" fillId="0" borderId="1" xfId="0" applyFont="1" applyBorder="1" applyAlignment="1">
      <alignment horizontal="center"/>
    </xf>
    <xf numFmtId="0" fontId="0" fillId="0" borderId="1" xfId="0" applyBorder="1" applyAlignment="1">
      <alignment horizontal="center"/>
    </xf>
    <xf numFmtId="0" fontId="27" fillId="4" borderId="0" xfId="0" applyFont="1" applyFill="1" applyAlignment="1">
      <alignment horizontal="center"/>
    </xf>
    <xf numFmtId="0" fontId="2" fillId="0" borderId="0" xfId="0" applyFont="1" applyAlignment="1">
      <alignment horizontal="center"/>
    </xf>
    <xf numFmtId="0" fontId="24" fillId="0" borderId="1" xfId="0" applyFont="1" applyBorder="1" applyAlignment="1">
      <alignment horizontal="center"/>
    </xf>
    <xf numFmtId="0" fontId="3" fillId="8" borderId="1" xfId="0" applyFont="1" applyFill="1" applyBorder="1" applyAlignment="1">
      <alignment horizontal="center"/>
    </xf>
    <xf numFmtId="0" fontId="0" fillId="8" borderId="1" xfId="0" applyFill="1" applyBorder="1" applyAlignment="1">
      <alignment horizontal="center"/>
    </xf>
    <xf numFmtId="43" fontId="0" fillId="8" borderId="27" xfId="0" applyNumberFormat="1" applyFill="1" applyBorder="1" applyAlignment="1">
      <alignment horizontal="center"/>
    </xf>
    <xf numFmtId="0" fontId="0" fillId="8" borderId="15" xfId="0" applyFill="1" applyBorder="1" applyAlignment="1">
      <alignment horizontal="center"/>
    </xf>
    <xf numFmtId="0" fontId="0" fillId="8" borderId="28" xfId="0" applyFill="1" applyBorder="1" applyAlignment="1">
      <alignment horizontal="center"/>
    </xf>
    <xf numFmtId="0" fontId="24" fillId="0" borderId="0" xfId="0" applyFont="1" applyAlignment="1">
      <alignment horizontal="center"/>
    </xf>
    <xf numFmtId="0" fontId="3" fillId="0" borderId="1" xfId="0" applyFont="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xf>
    <xf numFmtId="0" fontId="3" fillId="0" borderId="1" xfId="0" applyFont="1" applyBorder="1" applyAlignment="1">
      <alignment horizontal="center" wrapText="1"/>
    </xf>
    <xf numFmtId="0" fontId="0" fillId="0" borderId="27" xfId="0" applyBorder="1" applyAlignment="1">
      <alignment horizontal="center"/>
    </xf>
    <xf numFmtId="0" fontId="0" fillId="0" borderId="15" xfId="0" applyBorder="1" applyAlignment="1">
      <alignment horizontal="center"/>
    </xf>
    <xf numFmtId="0" fontId="0" fillId="0" borderId="28" xfId="0" applyBorder="1" applyAlignment="1">
      <alignment horizontal="center"/>
    </xf>
    <xf numFmtId="0" fontId="3" fillId="0" borderId="1" xfId="0" applyFont="1" applyBorder="1" applyAlignment="1">
      <alignment horizontal="left"/>
    </xf>
    <xf numFmtId="0" fontId="2" fillId="0" borderId="1" xfId="0" applyFont="1" applyBorder="1" applyAlignment="1">
      <alignment horizontal="left"/>
    </xf>
    <xf numFmtId="164" fontId="0" fillId="0" borderId="1" xfId="0" applyNumberFormat="1" applyBorder="1" applyAlignment="1">
      <alignment horizontal="center"/>
    </xf>
    <xf numFmtId="0" fontId="3" fillId="0" borderId="27" xfId="0" applyFont="1" applyBorder="1" applyAlignment="1">
      <alignment horizontal="left"/>
    </xf>
    <xf numFmtId="0" fontId="3" fillId="0" borderId="15" xfId="0" applyFont="1" applyBorder="1" applyAlignment="1">
      <alignment horizontal="left"/>
    </xf>
    <xf numFmtId="0" fontId="3" fillId="0" borderId="28" xfId="0" applyFont="1" applyBorder="1" applyAlignment="1">
      <alignment horizontal="left"/>
    </xf>
    <xf numFmtId="0" fontId="2" fillId="4" borderId="27" xfId="0" applyFont="1" applyFill="1" applyBorder="1" applyAlignment="1">
      <alignment horizontal="left"/>
    </xf>
    <xf numFmtId="0" fontId="2" fillId="4" borderId="15" xfId="0" applyFont="1" applyFill="1" applyBorder="1" applyAlignment="1">
      <alignment horizontal="left"/>
    </xf>
    <xf numFmtId="0" fontId="2" fillId="4" borderId="28" xfId="0" applyFont="1" applyFill="1" applyBorder="1" applyAlignment="1">
      <alignment horizontal="left"/>
    </xf>
    <xf numFmtId="0" fontId="2" fillId="3" borderId="43" xfId="0" applyFont="1" applyFill="1" applyBorder="1" applyAlignment="1">
      <alignment horizontal="center"/>
    </xf>
    <xf numFmtId="0" fontId="2" fillId="3" borderId="0" xfId="0" applyFont="1" applyFill="1" applyAlignment="1">
      <alignment horizontal="center"/>
    </xf>
    <xf numFmtId="0" fontId="26" fillId="7" borderId="27" xfId="0" applyFont="1" applyFill="1" applyBorder="1" applyAlignment="1">
      <alignment horizontal="left"/>
    </xf>
    <xf numFmtId="0" fontId="26" fillId="7" borderId="15" xfId="0" applyFont="1" applyFill="1" applyBorder="1" applyAlignment="1">
      <alignment horizontal="left"/>
    </xf>
    <xf numFmtId="0" fontId="26" fillId="7" borderId="28" xfId="0" applyFont="1" applyFill="1" applyBorder="1" applyAlignment="1">
      <alignment horizontal="left"/>
    </xf>
    <xf numFmtId="0" fontId="24" fillId="0" borderId="0" xfId="0" applyFont="1" applyAlignment="1">
      <alignment horizontal="center" wrapText="1"/>
    </xf>
    <xf numFmtId="0" fontId="0" fillId="0" borderId="15" xfId="0" applyBorder="1" applyAlignment="1">
      <alignment horizontal="left"/>
    </xf>
    <xf numFmtId="0" fontId="2" fillId="3" borderId="32" xfId="0" applyFont="1" applyFill="1" applyBorder="1" applyAlignment="1">
      <alignment horizontal="center"/>
    </xf>
    <xf numFmtId="0" fontId="2" fillId="3" borderId="3" xfId="0" applyFont="1" applyFill="1" applyBorder="1" applyAlignment="1">
      <alignment horizontal="center"/>
    </xf>
    <xf numFmtId="0" fontId="2" fillId="0" borderId="27" xfId="0" applyFont="1" applyBorder="1" applyAlignment="1">
      <alignment horizontal="left"/>
    </xf>
    <xf numFmtId="0" fontId="3" fillId="0" borderId="1" xfId="0" applyFont="1" applyBorder="1"/>
    <xf numFmtId="0" fontId="0" fillId="0" borderId="1" xfId="0" applyBorder="1"/>
    <xf numFmtId="0" fontId="0" fillId="0" borderId="27" xfId="0" applyBorder="1"/>
    <xf numFmtId="0" fontId="3" fillId="0" borderId="1" xfId="0" applyFont="1" applyBorder="1" applyAlignment="1">
      <alignment horizontal="left" wrapText="1"/>
    </xf>
    <xf numFmtId="0" fontId="2" fillId="3" borderId="58" xfId="0" applyFont="1" applyFill="1" applyBorder="1" applyAlignment="1">
      <alignment horizontal="center"/>
    </xf>
    <xf numFmtId="0" fontId="2" fillId="3" borderId="4" xfId="0" applyFont="1" applyFill="1" applyBorder="1" applyAlignment="1">
      <alignment horizontal="center"/>
    </xf>
    <xf numFmtId="0" fontId="2" fillId="0" borderId="15" xfId="0" applyFont="1" applyBorder="1" applyAlignment="1">
      <alignment horizontal="left"/>
    </xf>
    <xf numFmtId="0" fontId="2" fillId="0" borderId="28" xfId="0" applyFont="1" applyBorder="1" applyAlignment="1">
      <alignment horizontal="left"/>
    </xf>
    <xf numFmtId="0" fontId="0" fillId="0" borderId="28" xfId="0" applyBorder="1" applyAlignment="1">
      <alignment horizontal="left"/>
    </xf>
    <xf numFmtId="0" fontId="3" fillId="0" borderId="33" xfId="0" applyFont="1" applyBorder="1" applyAlignment="1">
      <alignment horizontal="left"/>
    </xf>
    <xf numFmtId="0" fontId="0" fillId="0" borderId="33" xfId="0" applyBorder="1" applyAlignment="1">
      <alignment horizontal="left"/>
    </xf>
    <xf numFmtId="0" fontId="22" fillId="0" borderId="0" xfId="0" applyFont="1" applyAlignment="1">
      <alignment horizontal="left"/>
    </xf>
    <xf numFmtId="0" fontId="22" fillId="0" borderId="7" xfId="0" applyFont="1" applyBorder="1" applyAlignment="1">
      <alignment horizontal="left"/>
    </xf>
    <xf numFmtId="0" fontId="2" fillId="0" borderId="27" xfId="0" applyFont="1" applyBorder="1" applyAlignment="1">
      <alignment horizontal="left" wrapText="1"/>
    </xf>
    <xf numFmtId="0" fontId="2" fillId="0" borderId="15" xfId="0" applyFont="1" applyBorder="1" applyAlignment="1">
      <alignment horizontal="left" wrapText="1"/>
    </xf>
    <xf numFmtId="0" fontId="2" fillId="0" borderId="28" xfId="0" applyFont="1" applyBorder="1" applyAlignment="1">
      <alignment horizontal="left" wrapText="1"/>
    </xf>
    <xf numFmtId="0" fontId="0" fillId="0" borderId="0" xfId="0" applyAlignment="1">
      <alignment horizontal="left"/>
    </xf>
    <xf numFmtId="0" fontId="22" fillId="0" borderId="4" xfId="0" applyFont="1" applyBorder="1" applyAlignment="1">
      <alignment horizontal="left"/>
    </xf>
    <xf numFmtId="0" fontId="0" fillId="0" borderId="0" xfId="0" applyAlignment="1">
      <alignment horizontal="center"/>
    </xf>
    <xf numFmtId="0" fontId="2" fillId="0" borderId="30" xfId="0" applyFont="1" applyBorder="1" applyAlignment="1">
      <alignment horizontal="center" wrapText="1"/>
    </xf>
    <xf numFmtId="0" fontId="2" fillId="0" borderId="31" xfId="0" applyFont="1" applyBorder="1" applyAlignment="1">
      <alignment horizontal="center" wrapText="1"/>
    </xf>
    <xf numFmtId="0" fontId="0" fillId="0" borderId="33" xfId="0" applyBorder="1" applyAlignment="1">
      <alignment horizontal="center"/>
    </xf>
    <xf numFmtId="0" fontId="0" fillId="0" borderId="6" xfId="0" applyBorder="1" applyAlignment="1">
      <alignment horizontal="center"/>
    </xf>
    <xf numFmtId="0" fontId="0" fillId="0" borderId="56" xfId="0" applyBorder="1" applyAlignment="1">
      <alignment horizontal="left"/>
    </xf>
    <xf numFmtId="0" fontId="0" fillId="0" borderId="57" xfId="0" applyBorder="1" applyAlignment="1">
      <alignment horizontal="left"/>
    </xf>
    <xf numFmtId="0" fontId="0" fillId="0" borderId="12" xfId="0" applyBorder="1" applyAlignment="1">
      <alignment horizontal="center"/>
    </xf>
    <xf numFmtId="0" fontId="0" fillId="0" borderId="25" xfId="0" applyBorder="1" applyAlignment="1">
      <alignment horizontal="center"/>
    </xf>
    <xf numFmtId="0" fontId="0" fillId="0" borderId="12" xfId="0" applyBorder="1" applyAlignment="1">
      <alignment horizontal="left"/>
    </xf>
    <xf numFmtId="0" fontId="0" fillId="0" borderId="25" xfId="0" applyBorder="1" applyAlignment="1">
      <alignment horizontal="left"/>
    </xf>
    <xf numFmtId="0" fontId="0" fillId="0" borderId="20" xfId="0" applyBorder="1" applyAlignment="1">
      <alignment horizontal="center"/>
    </xf>
    <xf numFmtId="0" fontId="0" fillId="0" borderId="26" xfId="0" applyBorder="1" applyAlignment="1">
      <alignment horizontal="center"/>
    </xf>
    <xf numFmtId="0" fontId="2" fillId="0" borderId="20" xfId="0" applyFont="1" applyBorder="1" applyAlignment="1">
      <alignment horizontal="center"/>
    </xf>
    <xf numFmtId="0" fontId="2" fillId="0" borderId="27" xfId="0" applyFont="1" applyBorder="1" applyAlignment="1">
      <alignment horizontal="center"/>
    </xf>
    <xf numFmtId="0" fontId="0" fillId="0" borderId="54" xfId="0" applyBorder="1" applyAlignment="1">
      <alignment horizontal="left"/>
    </xf>
    <xf numFmtId="0" fontId="0" fillId="0" borderId="13" xfId="0" applyBorder="1" applyAlignment="1">
      <alignment horizontal="left"/>
    </xf>
    <xf numFmtId="0" fontId="0" fillId="0" borderId="55" xfId="0" applyBorder="1" applyAlignment="1">
      <alignment horizontal="left"/>
    </xf>
    <xf numFmtId="0" fontId="0" fillId="0" borderId="27" xfId="0" applyBorder="1" applyAlignment="1">
      <alignment horizontal="left"/>
    </xf>
    <xf numFmtId="0" fontId="2" fillId="0" borderId="47" xfId="0" applyFont="1" applyBorder="1" applyAlignment="1">
      <alignment horizontal="center"/>
    </xf>
    <xf numFmtId="0" fontId="2" fillId="0" borderId="48" xfId="0" applyFont="1" applyBorder="1" applyAlignment="1">
      <alignment horizontal="center"/>
    </xf>
    <xf numFmtId="0" fontId="0" fillId="0" borderId="47" xfId="0" applyBorder="1" applyAlignment="1">
      <alignment horizontal="center"/>
    </xf>
    <xf numFmtId="0" fontId="0" fillId="0" borderId="49" xfId="0" applyBorder="1" applyAlignment="1">
      <alignment horizontal="center"/>
    </xf>
    <xf numFmtId="0" fontId="0" fillId="0" borderId="48" xfId="0" applyBorder="1" applyAlignment="1">
      <alignment horizontal="left"/>
    </xf>
    <xf numFmtId="0" fontId="0" fillId="0" borderId="17" xfId="0" applyBorder="1" applyAlignment="1">
      <alignment horizontal="left"/>
    </xf>
    <xf numFmtId="0" fontId="0" fillId="0" borderId="50" xfId="0" applyBorder="1" applyAlignment="1">
      <alignment horizontal="left"/>
    </xf>
    <xf numFmtId="0" fontId="0" fillId="0" borderId="30" xfId="0" applyBorder="1" applyAlignment="1">
      <alignment horizontal="center"/>
    </xf>
    <xf numFmtId="0" fontId="0" fillId="0" borderId="10" xfId="0" applyBorder="1" applyAlignment="1">
      <alignment horizontal="center"/>
    </xf>
    <xf numFmtId="0" fontId="0" fillId="0" borderId="51" xfId="0" applyBorder="1" applyAlignment="1">
      <alignment horizontal="center"/>
    </xf>
    <xf numFmtId="0" fontId="2" fillId="4" borderId="27" xfId="0" applyFont="1" applyFill="1" applyBorder="1" applyAlignment="1">
      <alignment horizontal="center" vertical="center" wrapText="1"/>
    </xf>
    <xf numFmtId="0" fontId="2" fillId="4" borderId="15" xfId="0" applyFont="1" applyFill="1" applyBorder="1" applyAlignment="1">
      <alignment horizontal="center" vertical="center"/>
    </xf>
    <xf numFmtId="0" fontId="2" fillId="4" borderId="28" xfId="0" applyFont="1" applyFill="1" applyBorder="1" applyAlignment="1">
      <alignment horizontal="center" vertical="center"/>
    </xf>
    <xf numFmtId="0" fontId="2" fillId="0" borderId="34" xfId="0" applyFont="1" applyBorder="1" applyAlignment="1">
      <alignment horizontal="center"/>
    </xf>
    <xf numFmtId="0" fontId="2" fillId="0" borderId="35" xfId="0" applyFont="1" applyBorder="1" applyAlignment="1">
      <alignment horizontal="center"/>
    </xf>
    <xf numFmtId="0" fontId="2" fillId="0" borderId="52" xfId="0" applyFont="1" applyBorder="1" applyAlignment="1">
      <alignment horizontal="center"/>
    </xf>
    <xf numFmtId="0" fontId="2" fillId="0" borderId="30" xfId="0" applyFont="1" applyBorder="1" applyAlignment="1">
      <alignment horizontal="center"/>
    </xf>
    <xf numFmtId="0" fontId="2" fillId="0" borderId="10" xfId="0" applyFont="1" applyBorder="1" applyAlignment="1">
      <alignment horizontal="center"/>
    </xf>
    <xf numFmtId="0" fontId="2" fillId="0" borderId="31" xfId="0" applyFont="1" applyBorder="1" applyAlignment="1">
      <alignment horizontal="center"/>
    </xf>
    <xf numFmtId="0" fontId="2" fillId="0" borderId="53" xfId="0" applyFont="1" applyBorder="1" applyAlignment="1">
      <alignment horizontal="left"/>
    </xf>
    <xf numFmtId="0" fontId="2" fillId="0" borderId="10" xfId="0" applyFont="1" applyBorder="1" applyAlignment="1">
      <alignment horizontal="left"/>
    </xf>
    <xf numFmtId="0" fontId="2" fillId="0" borderId="31" xfId="0" applyFont="1" applyBorder="1" applyAlignment="1">
      <alignment horizontal="left"/>
    </xf>
    <xf numFmtId="0" fontId="1" fillId="9" borderId="1" xfId="0" applyFont="1" applyFill="1" applyBorder="1" applyAlignment="1">
      <alignment horizontal="center" vertical="center"/>
    </xf>
    <xf numFmtId="0" fontId="27" fillId="0" borderId="1" xfId="0" applyFont="1" applyBorder="1" applyAlignment="1">
      <alignment horizontal="center" vertical="center"/>
    </xf>
    <xf numFmtId="0" fontId="2" fillId="0" borderId="1" xfId="0" applyFont="1" applyBorder="1" applyAlignment="1">
      <alignment horizontal="center" vertical="center"/>
    </xf>
    <xf numFmtId="0" fontId="1" fillId="0" borderId="7" xfId="0" applyFont="1" applyBorder="1" applyAlignment="1">
      <alignment horizontal="center"/>
    </xf>
    <xf numFmtId="0" fontId="1" fillId="2" borderId="0" xfId="0" applyFont="1" applyFill="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8" xfId="0" applyFont="1" applyFill="1" applyBorder="1" applyAlignment="1">
      <alignment horizontal="center"/>
    </xf>
    <xf numFmtId="0" fontId="2" fillId="0" borderId="1" xfId="0" applyFont="1" applyBorder="1" applyAlignment="1">
      <alignment horizontal="center"/>
    </xf>
    <xf numFmtId="0" fontId="2" fillId="2" borderId="1" xfId="0" applyFont="1" applyFill="1" applyBorder="1" applyAlignment="1">
      <alignment horizontal="center"/>
    </xf>
    <xf numFmtId="0" fontId="2" fillId="0" borderId="0" xfId="0" applyFont="1" applyBorder="1" applyAlignment="1">
      <alignment horizontal="center" wrapText="1"/>
    </xf>
    <xf numFmtId="0" fontId="2" fillId="0" borderId="4" xfId="0" applyFont="1" applyBorder="1" applyAlignment="1">
      <alignment horizontal="center" wrapText="1"/>
    </xf>
  </cellXfs>
  <cellStyles count="13">
    <cellStyle name="Hiperlink" xfId="1" builtinId="8"/>
    <cellStyle name="Hiperlink 2" xfId="2"/>
    <cellStyle name="Moeda" xfId="3" builtinId="4"/>
    <cellStyle name="Moeda 4" xfId="4"/>
    <cellStyle name="Normal" xfId="0" builtinId="0"/>
    <cellStyle name="Normal 2" xfId="5"/>
    <cellStyle name="Normal 2 2" xfId="6"/>
    <cellStyle name="Normal 3" xfId="7"/>
    <cellStyle name="Porcentagem" xfId="8" builtinId="5"/>
    <cellStyle name="Porcentagem 2" xfId="9"/>
    <cellStyle name="Porcentagem 4" xfId="10"/>
    <cellStyle name="Vírgula" xfId="11" builtinId="3"/>
    <cellStyle name="Vírgula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1524000</xdr:colOff>
      <xdr:row>45</xdr:row>
      <xdr:rowOff>114300</xdr:rowOff>
    </xdr:from>
    <xdr:to>
      <xdr:col>5</xdr:col>
      <xdr:colOff>244291</xdr:colOff>
      <xdr:row>51</xdr:row>
      <xdr:rowOff>0</xdr:rowOff>
    </xdr:to>
    <xdr:sp macro="" textlink="">
      <xdr:nvSpPr>
        <xdr:cNvPr id="3" name="CaixaDeTexto 2">
          <a:extLst>
            <a:ext uri="{FF2B5EF4-FFF2-40B4-BE49-F238E27FC236}"/>
          </a:extLst>
        </xdr:cNvPr>
        <xdr:cNvSpPr txBox="1"/>
      </xdr:nvSpPr>
      <xdr:spPr>
        <a:xfrm>
          <a:off x="2190750" y="9810750"/>
          <a:ext cx="3235141"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Jomar do Nascimento Lima Filho</a:t>
          </a:r>
        </a:p>
        <a:p>
          <a:pPr algn="ctr"/>
          <a:r>
            <a:rPr lang="pt-BR" sz="1000">
              <a:solidFill>
                <a:schemeClr val="dk1"/>
              </a:solidFill>
              <a:effectLst/>
              <a:latin typeface="Arial" panose="020B0604020202020204" pitchFamily="34" charset="0"/>
              <a:ea typeface="+mn-ea"/>
              <a:cs typeface="Arial" panose="020B0604020202020204" pitchFamily="34" charset="0"/>
            </a:rPr>
            <a:t>Arquiteto e urbanista</a:t>
          </a:r>
        </a:p>
        <a:p>
          <a:pPr algn="ctr"/>
          <a:r>
            <a:rPr lang="pt-BR" sz="1000">
              <a:solidFill>
                <a:schemeClr val="dk1"/>
              </a:solidFill>
              <a:effectLst/>
              <a:latin typeface="Arial" panose="020B0604020202020204" pitchFamily="34" charset="0"/>
              <a:ea typeface="+mn-ea"/>
              <a:cs typeface="Arial" panose="020B0604020202020204" pitchFamily="34" charset="0"/>
            </a:rPr>
            <a:t>CAU A139755-9</a:t>
          </a:r>
        </a:p>
        <a:p>
          <a:pPr algn="ctr"/>
          <a:r>
            <a:rPr lang="pt-BR" sz="1000">
              <a:solidFill>
                <a:schemeClr val="dk1"/>
              </a:solidFill>
              <a:effectLst/>
              <a:latin typeface="Arial" panose="020B0604020202020204" pitchFamily="34" charset="0"/>
              <a:ea typeface="+mn-ea"/>
              <a:cs typeface="Arial" panose="020B0604020202020204" pitchFamily="34" charset="0"/>
            </a:rPr>
            <a:t>Matrícula 2773</a:t>
          </a:r>
        </a:p>
        <a:p>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1371600</xdr:colOff>
      <xdr:row>18</xdr:row>
      <xdr:rowOff>156210</xdr:rowOff>
    </xdr:from>
    <xdr:to>
      <xdr:col>5</xdr:col>
      <xdr:colOff>421005</xdr:colOff>
      <xdr:row>25</xdr:row>
      <xdr:rowOff>89535</xdr:rowOff>
    </xdr:to>
    <xdr:sp macro="" textlink="">
      <xdr:nvSpPr>
        <xdr:cNvPr id="2" name="CaixaDeTexto 1">
          <a:extLst>
            <a:ext uri="{FF2B5EF4-FFF2-40B4-BE49-F238E27FC236}"/>
          </a:extLst>
        </xdr:cNvPr>
        <xdr:cNvSpPr txBox="1"/>
      </xdr:nvSpPr>
      <xdr:spPr>
        <a:xfrm>
          <a:off x="1714500" y="12965430"/>
          <a:ext cx="3331845" cy="11601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endParaRPr lang="pt-BR" sz="1000">
            <a:solidFill>
              <a:schemeClr val="dk1"/>
            </a:solidFill>
            <a:effectLst/>
            <a:latin typeface="+mn-lt"/>
            <a:ea typeface="+mn-ea"/>
            <a:cs typeface="Arial" panose="020B0604020202020204" pitchFamily="34" charset="0"/>
          </a:endParaRPr>
        </a:p>
        <a:p>
          <a:pPr algn="ctr"/>
          <a:r>
            <a:rPr lang="pt-BR" sz="1100" baseline="0"/>
            <a:t>         NOME DA EMPRESA LICITANTE</a:t>
          </a:r>
        </a:p>
        <a:p>
          <a:pPr algn="ctr"/>
          <a:r>
            <a:rPr lang="pt-BR" sz="1100" baseline="0"/>
            <a:t>CNPJ Nº: </a:t>
          </a:r>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32068</xdr:colOff>
      <xdr:row>162</xdr:row>
      <xdr:rowOff>4127</xdr:rowOff>
    </xdr:from>
    <xdr:to>
      <xdr:col>6</xdr:col>
      <xdr:colOff>1203644</xdr:colOff>
      <xdr:row>167</xdr:row>
      <xdr:rowOff>139700</xdr:rowOff>
    </xdr:to>
    <xdr:sp macro="" textlink="">
      <xdr:nvSpPr>
        <xdr:cNvPr id="2" name="CaixaDeTexto 1">
          <a:extLst>
            <a:ext uri="{FF2B5EF4-FFF2-40B4-BE49-F238E27FC236}"/>
          </a:extLst>
        </xdr:cNvPr>
        <xdr:cNvSpPr txBox="1"/>
      </xdr:nvSpPr>
      <xdr:spPr>
        <a:xfrm>
          <a:off x="2371408" y="26064527"/>
          <a:ext cx="3168016" cy="10118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a:t>
          </a:r>
          <a:r>
            <a:rPr lang="pt-BR" sz="1000" baseline="0">
              <a:solidFill>
                <a:schemeClr val="dk1"/>
              </a:solidFill>
              <a:effectLst/>
              <a:latin typeface="+mn-lt"/>
              <a:ea typeface="+mn-ea"/>
              <a:cs typeface="Arial" panose="020B0604020202020204" pitchFamily="34" charset="0"/>
            </a:rPr>
            <a:t> DA EMPRESA LICITANTE</a:t>
          </a:r>
          <a:endParaRPr lang="pt-BR" sz="1000">
            <a:solidFill>
              <a:schemeClr val="dk1"/>
            </a:solidFill>
            <a:effectLst/>
            <a:latin typeface="+mn-lt"/>
            <a:ea typeface="+mn-ea"/>
            <a:cs typeface="Arial" panose="020B0604020202020204" pitchFamily="34" charset="0"/>
          </a:endParaRPr>
        </a:p>
        <a:p>
          <a:pPr algn="ctr"/>
          <a:r>
            <a:rPr lang="pt-BR" sz="1000">
              <a:solidFill>
                <a:schemeClr val="dk1"/>
              </a:solidFill>
              <a:effectLst/>
              <a:latin typeface="+mn-lt"/>
              <a:ea typeface="+mn-ea"/>
              <a:cs typeface="Arial" panose="020B0604020202020204" pitchFamily="34" charset="0"/>
            </a:rPr>
            <a:t>CNPJ</a:t>
          </a:r>
          <a:r>
            <a:rPr lang="pt-BR" sz="1000" baseline="0">
              <a:solidFill>
                <a:schemeClr val="dk1"/>
              </a:solidFill>
              <a:effectLst/>
              <a:latin typeface="+mn-lt"/>
              <a:ea typeface="+mn-ea"/>
              <a:cs typeface="Arial" panose="020B0604020202020204" pitchFamily="34" charset="0"/>
            </a:rPr>
            <a:t> Nº: </a:t>
          </a:r>
          <a:endParaRPr lang="pt-BR" sz="1000">
            <a:solidFill>
              <a:schemeClr val="dk1"/>
            </a:solidFill>
            <a:effectLst/>
            <a:latin typeface="+mn-lt"/>
            <a:ea typeface="+mn-ea"/>
            <a:cs typeface="Arial" panose="020B0604020202020204" pitchFamily="34" charset="0"/>
          </a:endParaRPr>
        </a:p>
        <a:p>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877888</xdr:colOff>
      <xdr:row>161</xdr:row>
      <xdr:rowOff>110807</xdr:rowOff>
    </xdr:from>
    <xdr:to>
      <xdr:col>6</xdr:col>
      <xdr:colOff>1020764</xdr:colOff>
      <xdr:row>167</xdr:row>
      <xdr:rowOff>71120</xdr:rowOff>
    </xdr:to>
    <xdr:sp macro="" textlink="">
      <xdr:nvSpPr>
        <xdr:cNvPr id="2" name="CaixaDeTexto 1">
          <a:extLst>
            <a:ext uri="{FF2B5EF4-FFF2-40B4-BE49-F238E27FC236}"/>
          </a:extLst>
        </xdr:cNvPr>
        <xdr:cNvSpPr txBox="1"/>
      </xdr:nvSpPr>
      <xdr:spPr>
        <a:xfrm>
          <a:off x="2188528" y="25752107"/>
          <a:ext cx="3168016" cy="10118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a:t>
          </a:r>
          <a:r>
            <a:rPr lang="pt-BR" sz="1000" baseline="0">
              <a:solidFill>
                <a:schemeClr val="dk1"/>
              </a:solidFill>
              <a:effectLst/>
              <a:latin typeface="+mn-lt"/>
              <a:ea typeface="+mn-ea"/>
              <a:cs typeface="Arial" panose="020B0604020202020204" pitchFamily="34" charset="0"/>
            </a:rPr>
            <a:t> DA EMPRESA LICITANTE</a:t>
          </a:r>
          <a:endParaRPr lang="pt-BR" sz="1000">
            <a:solidFill>
              <a:schemeClr val="dk1"/>
            </a:solidFill>
            <a:effectLst/>
            <a:latin typeface="+mn-lt"/>
            <a:ea typeface="+mn-ea"/>
            <a:cs typeface="Arial" panose="020B0604020202020204" pitchFamily="34" charset="0"/>
          </a:endParaRPr>
        </a:p>
        <a:p>
          <a:pPr algn="ctr"/>
          <a:r>
            <a:rPr lang="pt-BR" sz="1000">
              <a:solidFill>
                <a:schemeClr val="dk1"/>
              </a:solidFill>
              <a:effectLst/>
              <a:latin typeface="+mn-lt"/>
              <a:ea typeface="+mn-ea"/>
              <a:cs typeface="Arial" panose="020B0604020202020204" pitchFamily="34" charset="0"/>
            </a:rPr>
            <a:t>CNPJ</a:t>
          </a:r>
          <a:r>
            <a:rPr lang="pt-BR" sz="1000" baseline="0">
              <a:solidFill>
                <a:schemeClr val="dk1"/>
              </a:solidFill>
              <a:effectLst/>
              <a:latin typeface="+mn-lt"/>
              <a:ea typeface="+mn-ea"/>
              <a:cs typeface="Arial" panose="020B0604020202020204" pitchFamily="34" charset="0"/>
            </a:rPr>
            <a:t> Nº:</a:t>
          </a:r>
          <a:endParaRPr lang="pt-BR" sz="1000">
            <a:solidFill>
              <a:schemeClr val="dk1"/>
            </a:solidFill>
            <a:effectLst/>
            <a:latin typeface="+mn-lt"/>
            <a:ea typeface="+mn-ea"/>
            <a:cs typeface="Arial" panose="020B0604020202020204" pitchFamily="34" charset="0"/>
          </a:endParaRPr>
        </a:p>
        <a:p>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1684020</xdr:colOff>
      <xdr:row>16</xdr:row>
      <xdr:rowOff>17145</xdr:rowOff>
    </xdr:from>
    <xdr:to>
      <xdr:col>5</xdr:col>
      <xdr:colOff>581025</xdr:colOff>
      <xdr:row>19</xdr:row>
      <xdr:rowOff>129540</xdr:rowOff>
    </xdr:to>
    <xdr:sp macro="" textlink="">
      <xdr:nvSpPr>
        <xdr:cNvPr id="3" name="CaixaDeTexto 2">
          <a:extLst>
            <a:ext uri="{FF2B5EF4-FFF2-40B4-BE49-F238E27FC236}"/>
          </a:extLst>
        </xdr:cNvPr>
        <xdr:cNvSpPr txBox="1"/>
      </xdr:nvSpPr>
      <xdr:spPr>
        <a:xfrm>
          <a:off x="2026920" y="8703945"/>
          <a:ext cx="3156585" cy="638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a:t>
          </a:r>
          <a:r>
            <a:rPr lang="pt-BR" sz="1000" baseline="0">
              <a:solidFill>
                <a:schemeClr val="dk1"/>
              </a:solidFill>
              <a:effectLst/>
              <a:latin typeface="+mn-lt"/>
              <a:ea typeface="+mn-ea"/>
              <a:cs typeface="Arial" panose="020B0604020202020204" pitchFamily="34" charset="0"/>
            </a:rPr>
            <a:t> DA EMPRESA LICITANTE</a:t>
          </a:r>
          <a:endParaRPr lang="pt-BR" sz="1000">
            <a:solidFill>
              <a:schemeClr val="dk1"/>
            </a:solidFill>
            <a:effectLst/>
            <a:latin typeface="+mn-lt"/>
            <a:ea typeface="+mn-ea"/>
            <a:cs typeface="Arial" panose="020B0604020202020204" pitchFamily="34" charset="0"/>
          </a:endParaRPr>
        </a:p>
        <a:p>
          <a:pPr algn="ctr"/>
          <a:r>
            <a:rPr lang="pt-BR" sz="1000">
              <a:solidFill>
                <a:schemeClr val="dk1"/>
              </a:solidFill>
              <a:effectLst/>
              <a:latin typeface="+mn-lt"/>
              <a:ea typeface="+mn-ea"/>
              <a:cs typeface="Arial" panose="020B0604020202020204" pitchFamily="34" charset="0"/>
            </a:rPr>
            <a:t>CNPJ</a:t>
          </a:r>
          <a:r>
            <a:rPr lang="pt-BR" sz="1000" baseline="0">
              <a:solidFill>
                <a:schemeClr val="dk1"/>
              </a:solidFill>
              <a:effectLst/>
              <a:latin typeface="+mn-lt"/>
              <a:ea typeface="+mn-ea"/>
              <a:cs typeface="Arial" panose="020B0604020202020204" pitchFamily="34" charset="0"/>
            </a:rPr>
            <a:t> Nº :</a:t>
          </a:r>
          <a:endParaRPr lang="pt-BR" sz="1000">
            <a:solidFill>
              <a:schemeClr val="dk1"/>
            </a:solidFill>
            <a:effectLst/>
            <a:latin typeface="+mn-lt"/>
            <a:ea typeface="+mn-ea"/>
            <a:cs typeface="Arial" panose="020B0604020202020204" pitchFamily="34" charset="0"/>
          </a:endParaRPr>
        </a:p>
        <a:p>
          <a:pPr algn="ctr"/>
          <a:endParaRPr lang="pt-BR" sz="1000">
            <a:solidFill>
              <a:schemeClr val="dk1"/>
            </a:solidFill>
            <a:effectLst/>
            <a:latin typeface="+mn-lt"/>
            <a:ea typeface="+mn-ea"/>
            <a:cs typeface="Arial" panose="020B0604020202020204" pitchFamily="34" charset="0"/>
          </a:endParaRPr>
        </a:p>
        <a:p>
          <a:endParaRPr lang="pt-B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973138</xdr:colOff>
      <xdr:row>164</xdr:row>
      <xdr:rowOff>26987</xdr:rowOff>
    </xdr:from>
    <xdr:to>
      <xdr:col>6</xdr:col>
      <xdr:colOff>1116014</xdr:colOff>
      <xdr:row>169</xdr:row>
      <xdr:rowOff>138747</xdr:rowOff>
    </xdr:to>
    <xdr:sp macro="" textlink="">
      <xdr:nvSpPr>
        <xdr:cNvPr id="3" name="CaixaDeTexto 2">
          <a:extLst>
            <a:ext uri="{FF2B5EF4-FFF2-40B4-BE49-F238E27FC236}"/>
          </a:extLst>
        </xdr:cNvPr>
        <xdr:cNvSpPr txBox="1"/>
      </xdr:nvSpPr>
      <xdr:spPr>
        <a:xfrm>
          <a:off x="2283778" y="26026427"/>
          <a:ext cx="3168016" cy="9880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NOME</a:t>
          </a:r>
          <a:r>
            <a:rPr lang="pt-BR" sz="1000" baseline="0">
              <a:solidFill>
                <a:schemeClr val="dk1"/>
              </a:solidFill>
              <a:effectLst/>
              <a:latin typeface="Arial" panose="020B0604020202020204" pitchFamily="34" charset="0"/>
              <a:ea typeface="+mn-ea"/>
              <a:cs typeface="Arial" panose="020B0604020202020204" pitchFamily="34" charset="0"/>
            </a:rPr>
            <a:t> DA EMPRESA LICITANTE</a:t>
          </a:r>
          <a:endParaRPr lang="pt-BR" sz="1000">
            <a:solidFill>
              <a:schemeClr val="dk1"/>
            </a:solidFill>
            <a:effectLst/>
            <a:latin typeface="Arial" panose="020B0604020202020204" pitchFamily="34" charset="0"/>
            <a:ea typeface="+mn-ea"/>
            <a:cs typeface="Arial" panose="020B0604020202020204" pitchFamily="34" charset="0"/>
          </a:endParaRPr>
        </a:p>
        <a:p>
          <a:pPr algn="ctr"/>
          <a:r>
            <a:rPr lang="pt-BR" sz="1000">
              <a:solidFill>
                <a:schemeClr val="dk1"/>
              </a:solidFill>
              <a:effectLst/>
              <a:latin typeface="Arial" panose="020B0604020202020204" pitchFamily="34" charset="0"/>
              <a:ea typeface="+mn-ea"/>
              <a:cs typeface="Arial" panose="020B0604020202020204" pitchFamily="34" charset="0"/>
            </a:rPr>
            <a:t>CNPJ</a:t>
          </a:r>
          <a:r>
            <a:rPr lang="pt-BR" sz="1000" baseline="0">
              <a:solidFill>
                <a:schemeClr val="dk1"/>
              </a:solidFill>
              <a:effectLst/>
              <a:latin typeface="Arial" panose="020B0604020202020204" pitchFamily="34" charset="0"/>
              <a:ea typeface="+mn-ea"/>
              <a:cs typeface="Arial" panose="020B0604020202020204" pitchFamily="34" charset="0"/>
            </a:rPr>
            <a:t> Nº :</a:t>
          </a:r>
          <a:endParaRPr lang="pt-BR" sz="1000">
            <a:solidFill>
              <a:schemeClr val="dk1"/>
            </a:solidFill>
            <a:effectLst/>
            <a:latin typeface="Arial" panose="020B0604020202020204" pitchFamily="34" charset="0"/>
            <a:ea typeface="+mn-ea"/>
            <a:cs typeface="Arial" panose="020B0604020202020204" pitchFamily="34" charset="0"/>
          </a:endParaRPr>
        </a:p>
        <a:p>
          <a:pPr algn="ctr"/>
          <a:endParaRPr lang="pt-BR" sz="1000">
            <a:solidFill>
              <a:schemeClr val="dk1"/>
            </a:solidFill>
            <a:effectLst/>
            <a:latin typeface="Arial" panose="020B0604020202020204" pitchFamily="34" charset="0"/>
            <a:ea typeface="+mn-ea"/>
            <a:cs typeface="Arial" panose="020B0604020202020204" pitchFamily="34" charset="0"/>
          </a:endParaRPr>
        </a:p>
        <a:p>
          <a:endParaRPr lang="pt-BR"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1655446</xdr:colOff>
      <xdr:row>15</xdr:row>
      <xdr:rowOff>129540</xdr:rowOff>
    </xdr:from>
    <xdr:to>
      <xdr:col>5</xdr:col>
      <xdr:colOff>430215</xdr:colOff>
      <xdr:row>21</xdr:row>
      <xdr:rowOff>1905</xdr:rowOff>
    </xdr:to>
    <xdr:sp macro="" textlink="">
      <xdr:nvSpPr>
        <xdr:cNvPr id="3" name="CaixaDeTexto 2">
          <a:extLst>
            <a:ext uri="{FF2B5EF4-FFF2-40B4-BE49-F238E27FC236}"/>
          </a:extLst>
        </xdr:cNvPr>
        <xdr:cNvSpPr txBox="1"/>
      </xdr:nvSpPr>
      <xdr:spPr>
        <a:xfrm>
          <a:off x="1998346" y="12237720"/>
          <a:ext cx="3102929" cy="923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NOME</a:t>
          </a:r>
          <a:r>
            <a:rPr lang="pt-BR" sz="1000" baseline="0">
              <a:solidFill>
                <a:schemeClr val="dk1"/>
              </a:solidFill>
              <a:effectLst/>
              <a:latin typeface="Arial" panose="020B0604020202020204" pitchFamily="34" charset="0"/>
              <a:ea typeface="+mn-ea"/>
              <a:cs typeface="Arial" panose="020B0604020202020204" pitchFamily="34" charset="0"/>
            </a:rPr>
            <a:t> DA EMPRESA LICITANTE</a:t>
          </a:r>
          <a:endParaRPr lang="pt-BR" sz="1000">
            <a:solidFill>
              <a:schemeClr val="dk1"/>
            </a:solidFill>
            <a:effectLst/>
            <a:latin typeface="Arial" panose="020B0604020202020204" pitchFamily="34" charset="0"/>
            <a:ea typeface="+mn-ea"/>
            <a:cs typeface="Arial" panose="020B0604020202020204" pitchFamily="34" charset="0"/>
          </a:endParaRPr>
        </a:p>
        <a:p>
          <a:pPr algn="ctr"/>
          <a:r>
            <a:rPr lang="pt-BR" sz="1000">
              <a:solidFill>
                <a:schemeClr val="dk1"/>
              </a:solidFill>
              <a:effectLst/>
              <a:latin typeface="Arial" panose="020B0604020202020204" pitchFamily="34" charset="0"/>
              <a:ea typeface="+mn-ea"/>
              <a:cs typeface="Arial" panose="020B0604020202020204" pitchFamily="34" charset="0"/>
            </a:rPr>
            <a:t>CNPJ</a:t>
          </a:r>
          <a:r>
            <a:rPr lang="pt-BR" sz="1000" baseline="0">
              <a:solidFill>
                <a:schemeClr val="dk1"/>
              </a:solidFill>
              <a:effectLst/>
              <a:latin typeface="Arial" panose="020B0604020202020204" pitchFamily="34" charset="0"/>
              <a:ea typeface="+mn-ea"/>
              <a:cs typeface="Arial" panose="020B0604020202020204" pitchFamily="34" charset="0"/>
            </a:rPr>
            <a:t> Nº</a:t>
          </a:r>
          <a:endParaRPr lang="pt-BR" sz="1000">
            <a:solidFill>
              <a:schemeClr val="dk1"/>
            </a:solidFill>
            <a:effectLst/>
            <a:latin typeface="Arial" panose="020B0604020202020204" pitchFamily="34" charset="0"/>
            <a:ea typeface="+mn-ea"/>
            <a:cs typeface="Arial" panose="020B0604020202020204" pitchFamily="34" charset="0"/>
          </a:endParaRPr>
        </a:p>
        <a:p>
          <a:endParaRPr lang="pt-BR"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963613</xdr:colOff>
      <xdr:row>163</xdr:row>
      <xdr:rowOff>95567</xdr:rowOff>
    </xdr:from>
    <xdr:to>
      <xdr:col>6</xdr:col>
      <xdr:colOff>1106489</xdr:colOff>
      <xdr:row>167</xdr:row>
      <xdr:rowOff>45720</xdr:rowOff>
    </xdr:to>
    <xdr:sp macro="" textlink="">
      <xdr:nvSpPr>
        <xdr:cNvPr id="3" name="CaixaDeTexto 2">
          <a:extLst>
            <a:ext uri="{FF2B5EF4-FFF2-40B4-BE49-F238E27FC236}"/>
          </a:extLst>
        </xdr:cNvPr>
        <xdr:cNvSpPr txBox="1"/>
      </xdr:nvSpPr>
      <xdr:spPr>
        <a:xfrm>
          <a:off x="2274253" y="26216927"/>
          <a:ext cx="3168016" cy="6511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a:t>
          </a:r>
          <a:r>
            <a:rPr lang="pt-BR" sz="1000" baseline="0">
              <a:solidFill>
                <a:schemeClr val="dk1"/>
              </a:solidFill>
              <a:effectLst/>
              <a:latin typeface="+mn-lt"/>
              <a:ea typeface="+mn-ea"/>
              <a:cs typeface="Arial" panose="020B0604020202020204" pitchFamily="34" charset="0"/>
            </a:rPr>
            <a:t> DA EMPRESA LICITANTE</a:t>
          </a:r>
          <a:endParaRPr lang="pt-BR" sz="1000">
            <a:solidFill>
              <a:schemeClr val="dk1"/>
            </a:solidFill>
            <a:effectLst/>
            <a:latin typeface="+mn-lt"/>
            <a:ea typeface="+mn-ea"/>
            <a:cs typeface="Arial" panose="020B0604020202020204" pitchFamily="34" charset="0"/>
          </a:endParaRPr>
        </a:p>
        <a:p>
          <a:pPr algn="ctr"/>
          <a:r>
            <a:rPr lang="pt-BR" sz="1000">
              <a:solidFill>
                <a:schemeClr val="dk1"/>
              </a:solidFill>
              <a:effectLst/>
              <a:latin typeface="+mn-lt"/>
              <a:ea typeface="+mn-ea"/>
              <a:cs typeface="Arial" panose="020B0604020202020204" pitchFamily="34" charset="0"/>
            </a:rPr>
            <a:t>CNPJ</a:t>
          </a:r>
          <a:r>
            <a:rPr lang="pt-BR" sz="1000" baseline="0">
              <a:solidFill>
                <a:schemeClr val="dk1"/>
              </a:solidFill>
              <a:effectLst/>
              <a:latin typeface="+mn-lt"/>
              <a:ea typeface="+mn-ea"/>
              <a:cs typeface="Arial" panose="020B0604020202020204" pitchFamily="34" charset="0"/>
            </a:rPr>
            <a:t> Nº:</a:t>
          </a:r>
          <a:endParaRPr lang="pt-BR" sz="1000">
            <a:solidFill>
              <a:schemeClr val="dk1"/>
            </a:solidFill>
            <a:effectLst/>
            <a:latin typeface="+mn-lt"/>
            <a:ea typeface="+mn-ea"/>
            <a:cs typeface="Arial" panose="020B0604020202020204" pitchFamily="34" charset="0"/>
          </a:endParaRPr>
        </a:p>
        <a:p>
          <a:pPr algn="ctr"/>
          <a:endParaRPr lang="pt-BR" sz="1000">
            <a:solidFill>
              <a:schemeClr val="dk1"/>
            </a:solidFill>
            <a:effectLst/>
            <a:latin typeface="+mn-lt"/>
            <a:ea typeface="+mn-ea"/>
            <a:cs typeface="Arial" panose="020B0604020202020204" pitchFamily="34" charset="0"/>
          </a:endParaRPr>
        </a:p>
        <a:p>
          <a:endParaRPr lang="pt-BR"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1122044</xdr:colOff>
      <xdr:row>49</xdr:row>
      <xdr:rowOff>137161</xdr:rowOff>
    </xdr:from>
    <xdr:to>
      <xdr:col>9</xdr:col>
      <xdr:colOff>276224</xdr:colOff>
      <xdr:row>56</xdr:row>
      <xdr:rowOff>60960</xdr:rowOff>
    </xdr:to>
    <xdr:sp macro="" textlink="">
      <xdr:nvSpPr>
        <xdr:cNvPr id="2" name="CaixaDeTexto 1">
          <a:extLst>
            <a:ext uri="{FF2B5EF4-FFF2-40B4-BE49-F238E27FC236}"/>
          </a:extLst>
        </xdr:cNvPr>
        <xdr:cNvSpPr txBox="1"/>
      </xdr:nvSpPr>
      <xdr:spPr>
        <a:xfrm>
          <a:off x="1464944" y="25443181"/>
          <a:ext cx="3200400" cy="11506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 DA EMPRESA LICITANTE </a:t>
          </a:r>
        </a:p>
        <a:p>
          <a:pPr algn="ctr"/>
          <a:r>
            <a:rPr lang="pt-BR" sz="1000">
              <a:solidFill>
                <a:schemeClr val="dk1"/>
              </a:solidFill>
              <a:effectLst/>
              <a:latin typeface="+mn-lt"/>
              <a:ea typeface="+mn-ea"/>
              <a:cs typeface="Arial" panose="020B0604020202020204" pitchFamily="34" charset="0"/>
            </a:rPr>
            <a:t>CNPJ Nº:</a:t>
          </a:r>
        </a:p>
        <a:p>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3347085</xdr:colOff>
      <xdr:row>14</xdr:row>
      <xdr:rowOff>49531</xdr:rowOff>
    </xdr:from>
    <xdr:to>
      <xdr:col>10</xdr:col>
      <xdr:colOff>217170</xdr:colOff>
      <xdr:row>18</xdr:row>
      <xdr:rowOff>106681</xdr:rowOff>
    </xdr:to>
    <xdr:sp macro="" textlink="">
      <xdr:nvSpPr>
        <xdr:cNvPr id="2" name="CaixaDeTexto 1">
          <a:extLst>
            <a:ext uri="{FF2B5EF4-FFF2-40B4-BE49-F238E27FC236}"/>
          </a:extLst>
        </xdr:cNvPr>
        <xdr:cNvSpPr txBox="1"/>
      </xdr:nvSpPr>
      <xdr:spPr>
        <a:xfrm>
          <a:off x="3689985" y="8553451"/>
          <a:ext cx="3438525" cy="7581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 DA EMPRESA LICITANTE</a:t>
          </a:r>
        </a:p>
        <a:p>
          <a:pPr algn="ctr"/>
          <a:r>
            <a:rPr lang="pt-BR" sz="1000">
              <a:solidFill>
                <a:schemeClr val="dk1"/>
              </a:solidFill>
              <a:effectLst/>
              <a:latin typeface="+mn-lt"/>
              <a:ea typeface="+mn-ea"/>
              <a:cs typeface="Arial" panose="020B0604020202020204" pitchFamily="34" charset="0"/>
            </a:rPr>
            <a:t>CNPJ</a:t>
          </a:r>
          <a:r>
            <a:rPr lang="pt-BR" sz="1000" baseline="0">
              <a:solidFill>
                <a:schemeClr val="dk1"/>
              </a:solidFill>
              <a:effectLst/>
              <a:latin typeface="+mn-lt"/>
              <a:ea typeface="+mn-ea"/>
              <a:cs typeface="Arial" panose="020B0604020202020204" pitchFamily="34" charset="0"/>
            </a:rPr>
            <a:t> Nº :</a:t>
          </a:r>
          <a:endParaRPr lang="pt-BR" sz="1000">
            <a:solidFill>
              <a:schemeClr val="dk1"/>
            </a:solidFill>
            <a:effectLst/>
            <a:latin typeface="+mn-lt"/>
            <a:ea typeface="+mn-ea"/>
            <a:cs typeface="Arial" panose="020B0604020202020204" pitchFamily="34" charset="0"/>
          </a:endParaRPr>
        </a:p>
        <a:p>
          <a:pPr algn="ctr"/>
          <a:endParaRPr lang="pt-BR" sz="1000">
            <a:solidFill>
              <a:schemeClr val="dk1"/>
            </a:solidFill>
            <a:effectLst/>
            <a:latin typeface="+mn-lt"/>
            <a:ea typeface="+mn-ea"/>
            <a:cs typeface="Arial" panose="020B0604020202020204" pitchFamily="34" charset="0"/>
          </a:endParaRPr>
        </a:p>
        <a:p>
          <a:endParaRPr lang="pt-BR"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866775</xdr:colOff>
      <xdr:row>28</xdr:row>
      <xdr:rowOff>57150</xdr:rowOff>
    </xdr:from>
    <xdr:to>
      <xdr:col>15</xdr:col>
      <xdr:colOff>352424</xdr:colOff>
      <xdr:row>34</xdr:row>
      <xdr:rowOff>133350</xdr:rowOff>
    </xdr:to>
    <xdr:sp macro="" textlink="">
      <xdr:nvSpPr>
        <xdr:cNvPr id="2" name="CaixaDeTexto 1">
          <a:extLst>
            <a:ext uri="{FF2B5EF4-FFF2-40B4-BE49-F238E27FC236}"/>
          </a:extLst>
        </xdr:cNvPr>
        <xdr:cNvSpPr txBox="1"/>
      </xdr:nvSpPr>
      <xdr:spPr>
        <a:xfrm>
          <a:off x="2457450" y="10258425"/>
          <a:ext cx="3086099" cy="1047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Jomar do Nascimento Lima Filho</a:t>
          </a:r>
        </a:p>
        <a:p>
          <a:pPr algn="ctr"/>
          <a:r>
            <a:rPr lang="pt-BR" sz="1000">
              <a:solidFill>
                <a:schemeClr val="dk1"/>
              </a:solidFill>
              <a:effectLst/>
              <a:latin typeface="+mn-lt"/>
              <a:ea typeface="+mn-ea"/>
              <a:cs typeface="Arial" panose="020B0604020202020204" pitchFamily="34" charset="0"/>
            </a:rPr>
            <a:t>Arquiteto e urbanista</a:t>
          </a:r>
        </a:p>
        <a:p>
          <a:pPr algn="ctr"/>
          <a:r>
            <a:rPr lang="pt-BR" sz="1000">
              <a:solidFill>
                <a:schemeClr val="dk1"/>
              </a:solidFill>
              <a:effectLst/>
              <a:latin typeface="+mn-lt"/>
              <a:ea typeface="+mn-ea"/>
              <a:cs typeface="Arial" panose="020B0604020202020204" pitchFamily="34" charset="0"/>
            </a:rPr>
            <a:t>CAU A139755-9</a:t>
          </a:r>
        </a:p>
        <a:p>
          <a:pPr algn="ctr"/>
          <a:r>
            <a:rPr lang="pt-BR" sz="1000">
              <a:solidFill>
                <a:schemeClr val="dk1"/>
              </a:solidFill>
              <a:effectLst/>
              <a:latin typeface="+mn-lt"/>
              <a:ea typeface="+mn-ea"/>
              <a:cs typeface="Arial" panose="020B0604020202020204" pitchFamily="34" charset="0"/>
            </a:rPr>
            <a:t>Matrícula 2773</a:t>
          </a:r>
        </a:p>
        <a:p>
          <a:endParaRPr lang="pt-BR"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3034664</xdr:colOff>
      <xdr:row>17</xdr:row>
      <xdr:rowOff>70484</xdr:rowOff>
    </xdr:from>
    <xdr:to>
      <xdr:col>16</xdr:col>
      <xdr:colOff>424815</xdr:colOff>
      <xdr:row>22</xdr:row>
      <xdr:rowOff>22860</xdr:rowOff>
    </xdr:to>
    <xdr:sp macro="" textlink="">
      <xdr:nvSpPr>
        <xdr:cNvPr id="2" name="CaixaDeTexto 1">
          <a:extLst>
            <a:ext uri="{FF2B5EF4-FFF2-40B4-BE49-F238E27FC236}"/>
          </a:extLst>
        </xdr:cNvPr>
        <xdr:cNvSpPr txBox="1"/>
      </xdr:nvSpPr>
      <xdr:spPr>
        <a:xfrm>
          <a:off x="3331844" y="6219824"/>
          <a:ext cx="3242311" cy="8286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a:t>
          </a:r>
          <a:r>
            <a:rPr lang="pt-BR" sz="1000" baseline="0">
              <a:solidFill>
                <a:schemeClr val="dk1"/>
              </a:solidFill>
              <a:effectLst/>
              <a:latin typeface="+mn-lt"/>
              <a:ea typeface="+mn-ea"/>
              <a:cs typeface="Arial" panose="020B0604020202020204" pitchFamily="34" charset="0"/>
            </a:rPr>
            <a:t> DA EMPRESA LICITANTE</a:t>
          </a:r>
          <a:endParaRPr lang="pt-BR" sz="1000">
            <a:solidFill>
              <a:schemeClr val="dk1"/>
            </a:solidFill>
            <a:effectLst/>
            <a:latin typeface="+mn-lt"/>
            <a:ea typeface="+mn-ea"/>
            <a:cs typeface="Arial" panose="020B0604020202020204" pitchFamily="34" charset="0"/>
          </a:endParaRPr>
        </a:p>
        <a:p>
          <a:pPr algn="ctr"/>
          <a:r>
            <a:rPr lang="pt-BR" sz="1000">
              <a:solidFill>
                <a:schemeClr val="dk1"/>
              </a:solidFill>
              <a:effectLst/>
              <a:latin typeface="+mn-lt"/>
              <a:ea typeface="+mn-ea"/>
              <a:cs typeface="Arial" panose="020B0604020202020204" pitchFamily="34" charset="0"/>
            </a:rPr>
            <a:t>CNPJ</a:t>
          </a:r>
          <a:r>
            <a:rPr lang="pt-BR" sz="1000" baseline="0">
              <a:solidFill>
                <a:schemeClr val="dk1"/>
              </a:solidFill>
              <a:effectLst/>
              <a:latin typeface="+mn-lt"/>
              <a:ea typeface="+mn-ea"/>
              <a:cs typeface="Arial" panose="020B0604020202020204" pitchFamily="34" charset="0"/>
            </a:rPr>
            <a:t> Nº: </a:t>
          </a:r>
          <a:endParaRPr lang="pt-BR" sz="1000">
            <a:solidFill>
              <a:schemeClr val="dk1"/>
            </a:solidFill>
            <a:effectLst/>
            <a:latin typeface="+mn-lt"/>
            <a:ea typeface="+mn-ea"/>
            <a:cs typeface="Arial" panose="020B0604020202020204" pitchFamily="34" charset="0"/>
          </a:endParaRPr>
        </a:p>
        <a:p>
          <a:pPr algn="ctr"/>
          <a:endParaRPr lang="pt-BR" sz="1000">
            <a:solidFill>
              <a:schemeClr val="dk1"/>
            </a:solidFill>
            <a:effectLst/>
            <a:latin typeface="+mn-lt"/>
            <a:ea typeface="+mn-ea"/>
            <a:cs typeface="Arial" panose="020B0604020202020204" pitchFamily="34" charset="0"/>
          </a:endParaRPr>
        </a:p>
        <a:p>
          <a:endParaRPr lang="pt-BR"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771524</xdr:colOff>
      <xdr:row>54</xdr:row>
      <xdr:rowOff>114301</xdr:rowOff>
    </xdr:from>
    <xdr:to>
      <xdr:col>31</xdr:col>
      <xdr:colOff>542924</xdr:colOff>
      <xdr:row>59</xdr:row>
      <xdr:rowOff>152400</xdr:rowOff>
    </xdr:to>
    <xdr:sp macro="" textlink="">
      <xdr:nvSpPr>
        <xdr:cNvPr id="3" name="CaixaDeTexto 2">
          <a:extLst>
            <a:ext uri="{FF2B5EF4-FFF2-40B4-BE49-F238E27FC236}"/>
          </a:extLst>
        </xdr:cNvPr>
        <xdr:cNvSpPr txBox="1"/>
      </xdr:nvSpPr>
      <xdr:spPr>
        <a:xfrm>
          <a:off x="2409824" y="25860376"/>
          <a:ext cx="3133725" cy="8477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Jomar do Nascimento Lima Filho</a:t>
          </a:r>
        </a:p>
        <a:p>
          <a:pPr algn="ctr"/>
          <a:r>
            <a:rPr lang="pt-BR" sz="1000">
              <a:solidFill>
                <a:schemeClr val="dk1"/>
              </a:solidFill>
              <a:effectLst/>
              <a:latin typeface="Arial" panose="020B0604020202020204" pitchFamily="34" charset="0"/>
              <a:ea typeface="+mn-ea"/>
              <a:cs typeface="Arial" panose="020B0604020202020204" pitchFamily="34" charset="0"/>
            </a:rPr>
            <a:t>Arquiteto e urbanista</a:t>
          </a:r>
        </a:p>
        <a:p>
          <a:pPr algn="ctr"/>
          <a:r>
            <a:rPr lang="pt-BR" sz="1000">
              <a:solidFill>
                <a:schemeClr val="dk1"/>
              </a:solidFill>
              <a:effectLst/>
              <a:latin typeface="Arial" panose="020B0604020202020204" pitchFamily="34" charset="0"/>
              <a:ea typeface="+mn-ea"/>
              <a:cs typeface="Arial" panose="020B0604020202020204" pitchFamily="34" charset="0"/>
            </a:rPr>
            <a:t>CAU A139755-9</a:t>
          </a:r>
        </a:p>
        <a:p>
          <a:pPr algn="ctr"/>
          <a:r>
            <a:rPr lang="pt-BR" sz="1000">
              <a:solidFill>
                <a:schemeClr val="dk1"/>
              </a:solidFill>
              <a:effectLst/>
              <a:latin typeface="Arial" panose="020B0604020202020204" pitchFamily="34" charset="0"/>
              <a:ea typeface="+mn-ea"/>
              <a:cs typeface="Arial" panose="020B0604020202020204" pitchFamily="34" charset="0"/>
            </a:rPr>
            <a:t>Matrícula 2773</a:t>
          </a:r>
        </a:p>
        <a:p>
          <a:endParaRPr lang="pt-BR"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2828925</xdr:colOff>
      <xdr:row>21</xdr:row>
      <xdr:rowOff>57150</xdr:rowOff>
    </xdr:from>
    <xdr:to>
      <xdr:col>32</xdr:col>
      <xdr:colOff>514350</xdr:colOff>
      <xdr:row>26</xdr:row>
      <xdr:rowOff>142875</xdr:rowOff>
    </xdr:to>
    <xdr:sp macro="" textlink="">
      <xdr:nvSpPr>
        <xdr:cNvPr id="3" name="CaixaDeTexto 2">
          <a:extLst>
            <a:ext uri="{FF2B5EF4-FFF2-40B4-BE49-F238E27FC236}"/>
          </a:extLst>
        </xdr:cNvPr>
        <xdr:cNvSpPr txBox="1"/>
      </xdr:nvSpPr>
      <xdr:spPr>
        <a:xfrm>
          <a:off x="4476750" y="9867900"/>
          <a:ext cx="3276600" cy="895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Jomar do Nascimento Lima Filho</a:t>
          </a:r>
        </a:p>
        <a:p>
          <a:pPr algn="ctr"/>
          <a:r>
            <a:rPr lang="pt-BR" sz="1000">
              <a:solidFill>
                <a:schemeClr val="dk1"/>
              </a:solidFill>
              <a:effectLst/>
              <a:latin typeface="Arial" panose="020B0604020202020204" pitchFamily="34" charset="0"/>
              <a:ea typeface="+mn-ea"/>
              <a:cs typeface="Arial" panose="020B0604020202020204" pitchFamily="34" charset="0"/>
            </a:rPr>
            <a:t>Arquiteto e urbanista</a:t>
          </a:r>
        </a:p>
        <a:p>
          <a:pPr algn="ctr"/>
          <a:r>
            <a:rPr lang="pt-BR" sz="1000">
              <a:solidFill>
                <a:schemeClr val="dk1"/>
              </a:solidFill>
              <a:effectLst/>
              <a:latin typeface="Arial" panose="020B0604020202020204" pitchFamily="34" charset="0"/>
              <a:ea typeface="+mn-ea"/>
              <a:cs typeface="Arial" panose="020B0604020202020204" pitchFamily="34" charset="0"/>
            </a:rPr>
            <a:t>CAU A139755-9</a:t>
          </a:r>
        </a:p>
        <a:p>
          <a:pPr algn="ctr"/>
          <a:r>
            <a:rPr lang="pt-BR" sz="1000">
              <a:solidFill>
                <a:schemeClr val="dk1"/>
              </a:solidFill>
              <a:effectLst/>
              <a:latin typeface="Arial" panose="020B0604020202020204" pitchFamily="34" charset="0"/>
              <a:ea typeface="+mn-ea"/>
              <a:cs typeface="Arial" panose="020B0604020202020204" pitchFamily="34" charset="0"/>
            </a:rPr>
            <a:t>Matrícula 2773</a:t>
          </a:r>
        </a:p>
        <a:p>
          <a:endParaRPr lang="pt-BR"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866775</xdr:colOff>
      <xdr:row>30</xdr:row>
      <xdr:rowOff>57150</xdr:rowOff>
    </xdr:from>
    <xdr:to>
      <xdr:col>28</xdr:col>
      <xdr:colOff>352424</xdr:colOff>
      <xdr:row>35</xdr:row>
      <xdr:rowOff>142875</xdr:rowOff>
    </xdr:to>
    <xdr:sp macro="" textlink="">
      <xdr:nvSpPr>
        <xdr:cNvPr id="3" name="CaixaDeTexto 2">
          <a:extLst>
            <a:ext uri="{FF2B5EF4-FFF2-40B4-BE49-F238E27FC236}"/>
          </a:extLst>
        </xdr:cNvPr>
        <xdr:cNvSpPr txBox="1"/>
      </xdr:nvSpPr>
      <xdr:spPr>
        <a:xfrm>
          <a:off x="2457450" y="10258425"/>
          <a:ext cx="3086099" cy="895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Jomar do Nascimento Lima Filho</a:t>
          </a:r>
        </a:p>
        <a:p>
          <a:pPr algn="ctr"/>
          <a:r>
            <a:rPr lang="pt-BR" sz="1000">
              <a:solidFill>
                <a:schemeClr val="dk1"/>
              </a:solidFill>
              <a:effectLst/>
              <a:latin typeface="Arial" panose="020B0604020202020204" pitchFamily="34" charset="0"/>
              <a:ea typeface="+mn-ea"/>
              <a:cs typeface="Arial" panose="020B0604020202020204" pitchFamily="34" charset="0"/>
            </a:rPr>
            <a:t>Arquiteto e urbanista</a:t>
          </a:r>
        </a:p>
        <a:p>
          <a:pPr algn="ctr"/>
          <a:r>
            <a:rPr lang="pt-BR" sz="1000">
              <a:solidFill>
                <a:schemeClr val="dk1"/>
              </a:solidFill>
              <a:effectLst/>
              <a:latin typeface="Arial" panose="020B0604020202020204" pitchFamily="34" charset="0"/>
              <a:ea typeface="+mn-ea"/>
              <a:cs typeface="Arial" panose="020B0604020202020204" pitchFamily="34" charset="0"/>
            </a:rPr>
            <a:t>CAU A139755-9</a:t>
          </a:r>
        </a:p>
        <a:p>
          <a:pPr algn="ctr"/>
          <a:r>
            <a:rPr lang="pt-BR" sz="1000">
              <a:solidFill>
                <a:schemeClr val="dk1"/>
              </a:solidFill>
              <a:effectLst/>
              <a:latin typeface="Arial" panose="020B0604020202020204" pitchFamily="34" charset="0"/>
              <a:ea typeface="+mn-ea"/>
              <a:cs typeface="Arial" panose="020B0604020202020204" pitchFamily="34" charset="0"/>
            </a:rPr>
            <a:t>Matrícula 2773</a:t>
          </a:r>
        </a:p>
        <a:p>
          <a:endParaRPr lang="pt-BR"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3019424</xdr:colOff>
      <xdr:row>21</xdr:row>
      <xdr:rowOff>0</xdr:rowOff>
    </xdr:from>
    <xdr:to>
      <xdr:col>29</xdr:col>
      <xdr:colOff>409575</xdr:colOff>
      <xdr:row>26</xdr:row>
      <xdr:rowOff>85725</xdr:rowOff>
    </xdr:to>
    <xdr:sp macro="" textlink="">
      <xdr:nvSpPr>
        <xdr:cNvPr id="2" name="CaixaDeTexto 1">
          <a:extLst>
            <a:ext uri="{FF2B5EF4-FFF2-40B4-BE49-F238E27FC236}"/>
          </a:extLst>
        </xdr:cNvPr>
        <xdr:cNvSpPr txBox="1"/>
      </xdr:nvSpPr>
      <xdr:spPr>
        <a:xfrm>
          <a:off x="4610099" y="6791325"/>
          <a:ext cx="3076576" cy="895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Jomar do Nascimento Lima Filho</a:t>
          </a:r>
        </a:p>
        <a:p>
          <a:pPr algn="ctr"/>
          <a:r>
            <a:rPr lang="pt-BR" sz="1000">
              <a:solidFill>
                <a:schemeClr val="dk1"/>
              </a:solidFill>
              <a:effectLst/>
              <a:latin typeface="Arial" panose="020B0604020202020204" pitchFamily="34" charset="0"/>
              <a:ea typeface="+mn-ea"/>
              <a:cs typeface="Arial" panose="020B0604020202020204" pitchFamily="34" charset="0"/>
            </a:rPr>
            <a:t>Arquiteto e urbanista</a:t>
          </a:r>
        </a:p>
        <a:p>
          <a:pPr algn="ctr"/>
          <a:r>
            <a:rPr lang="pt-BR" sz="1000">
              <a:solidFill>
                <a:schemeClr val="dk1"/>
              </a:solidFill>
              <a:effectLst/>
              <a:latin typeface="Arial" panose="020B0604020202020204" pitchFamily="34" charset="0"/>
              <a:ea typeface="+mn-ea"/>
              <a:cs typeface="Arial" panose="020B0604020202020204" pitchFamily="34" charset="0"/>
            </a:rPr>
            <a:t>CAU A139755-9</a:t>
          </a:r>
        </a:p>
        <a:p>
          <a:pPr algn="ctr"/>
          <a:r>
            <a:rPr lang="pt-BR" sz="1000">
              <a:solidFill>
                <a:schemeClr val="dk1"/>
              </a:solidFill>
              <a:effectLst/>
              <a:latin typeface="Arial" panose="020B0604020202020204" pitchFamily="34" charset="0"/>
              <a:ea typeface="+mn-ea"/>
              <a:cs typeface="Arial" panose="020B0604020202020204" pitchFamily="34" charset="0"/>
            </a:rPr>
            <a:t>Matrícula 2773</a:t>
          </a:r>
        </a:p>
        <a:p>
          <a:endParaRPr lang="pt-BR"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857251</xdr:colOff>
      <xdr:row>28</xdr:row>
      <xdr:rowOff>152400</xdr:rowOff>
    </xdr:from>
    <xdr:to>
      <xdr:col>9</xdr:col>
      <xdr:colOff>525464</xdr:colOff>
      <xdr:row>35</xdr:row>
      <xdr:rowOff>85725</xdr:rowOff>
    </xdr:to>
    <xdr:sp macro="" textlink="">
      <xdr:nvSpPr>
        <xdr:cNvPr id="2" name="CaixaDeTexto 1">
          <a:extLst>
            <a:ext uri="{FF2B5EF4-FFF2-40B4-BE49-F238E27FC236}"/>
          </a:extLst>
        </xdr:cNvPr>
        <xdr:cNvSpPr txBox="1"/>
      </xdr:nvSpPr>
      <xdr:spPr>
        <a:xfrm>
          <a:off x="2428876" y="23431500"/>
          <a:ext cx="3030538" cy="106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mn-lt"/>
              <a:ea typeface="+mn-ea"/>
              <a:cs typeface="Arial" panose="020B0604020202020204" pitchFamily="34" charset="0"/>
            </a:rPr>
            <a:t>_______________________________________</a:t>
          </a:r>
        </a:p>
        <a:p>
          <a:pPr algn="ctr"/>
          <a:r>
            <a:rPr lang="pt-BR" sz="1000">
              <a:solidFill>
                <a:schemeClr val="dk1"/>
              </a:solidFill>
              <a:effectLst/>
              <a:latin typeface="+mn-lt"/>
              <a:ea typeface="+mn-ea"/>
              <a:cs typeface="Arial" panose="020B0604020202020204" pitchFamily="34" charset="0"/>
            </a:rPr>
            <a:t>NOME DA EMPRESA LICITANTE</a:t>
          </a:r>
        </a:p>
        <a:p>
          <a:pPr algn="ctr"/>
          <a:r>
            <a:rPr lang="pt-BR" sz="1000">
              <a:solidFill>
                <a:schemeClr val="dk1"/>
              </a:solidFill>
              <a:effectLst/>
              <a:latin typeface="+mn-lt"/>
              <a:ea typeface="+mn-ea"/>
              <a:cs typeface="Arial" panose="020B0604020202020204" pitchFamily="34" charset="0"/>
            </a:rPr>
            <a:t>CNPJ Nº: </a:t>
          </a:r>
        </a:p>
        <a:p>
          <a:endParaRPr lang="pt-BR" sz="11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6</xdr:row>
      <xdr:rowOff>91440</xdr:rowOff>
    </xdr:to>
    <xdr:pic>
      <xdr:nvPicPr>
        <xdr:cNvPr id="31799"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4484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230188</xdr:colOff>
      <xdr:row>200</xdr:row>
      <xdr:rowOff>103187</xdr:rowOff>
    </xdr:from>
    <xdr:to>
      <xdr:col>6</xdr:col>
      <xdr:colOff>1373189</xdr:colOff>
      <xdr:row>206</xdr:row>
      <xdr:rowOff>39687</xdr:rowOff>
    </xdr:to>
    <xdr:sp macro="" textlink="">
      <xdr:nvSpPr>
        <xdr:cNvPr id="3" name="CaixaDeTexto 2">
          <a:extLst>
            <a:ext uri="{FF2B5EF4-FFF2-40B4-BE49-F238E27FC236}"/>
          </a:extLst>
        </xdr:cNvPr>
        <xdr:cNvSpPr txBox="1"/>
      </xdr:nvSpPr>
      <xdr:spPr>
        <a:xfrm>
          <a:off x="2508251" y="30368875"/>
          <a:ext cx="3087688" cy="889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Jomar do Nascimento Lima Filho</a:t>
          </a:r>
        </a:p>
        <a:p>
          <a:pPr algn="ctr"/>
          <a:r>
            <a:rPr lang="pt-BR" sz="1000">
              <a:solidFill>
                <a:schemeClr val="dk1"/>
              </a:solidFill>
              <a:effectLst/>
              <a:latin typeface="Arial" panose="020B0604020202020204" pitchFamily="34" charset="0"/>
              <a:ea typeface="+mn-ea"/>
              <a:cs typeface="Arial" panose="020B0604020202020204" pitchFamily="34" charset="0"/>
            </a:rPr>
            <a:t>Arquiteto e urbanista</a:t>
          </a:r>
        </a:p>
        <a:p>
          <a:pPr algn="ctr"/>
          <a:r>
            <a:rPr lang="pt-BR" sz="1000">
              <a:solidFill>
                <a:schemeClr val="dk1"/>
              </a:solidFill>
              <a:effectLst/>
              <a:latin typeface="Arial" panose="020B0604020202020204" pitchFamily="34" charset="0"/>
              <a:ea typeface="+mn-ea"/>
              <a:cs typeface="Arial" panose="020B0604020202020204" pitchFamily="34" charset="0"/>
            </a:rPr>
            <a:t>CAU A139755-9</a:t>
          </a:r>
        </a:p>
        <a:p>
          <a:pPr algn="ctr"/>
          <a:r>
            <a:rPr lang="pt-BR" sz="1000">
              <a:solidFill>
                <a:schemeClr val="dk1"/>
              </a:solidFill>
              <a:effectLst/>
              <a:latin typeface="Arial" panose="020B0604020202020204" pitchFamily="34" charset="0"/>
              <a:ea typeface="+mn-ea"/>
              <a:cs typeface="Arial" panose="020B0604020202020204" pitchFamily="34" charset="0"/>
            </a:rPr>
            <a:t>Matrícula 2773</a:t>
          </a:r>
        </a:p>
        <a:p>
          <a:endParaRPr lang="pt-BR" sz="1100"/>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754380</xdr:colOff>
      <xdr:row>6</xdr:row>
      <xdr:rowOff>53340</xdr:rowOff>
    </xdr:to>
    <xdr:pic>
      <xdr:nvPicPr>
        <xdr:cNvPr id="32823"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10768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2152650</xdr:colOff>
      <xdr:row>28</xdr:row>
      <xdr:rowOff>76200</xdr:rowOff>
    </xdr:from>
    <xdr:to>
      <xdr:col>4</xdr:col>
      <xdr:colOff>525463</xdr:colOff>
      <xdr:row>33</xdr:row>
      <xdr:rowOff>123825</xdr:rowOff>
    </xdr:to>
    <xdr:sp macro="" textlink="">
      <xdr:nvSpPr>
        <xdr:cNvPr id="3" name="CaixaDeTexto 2">
          <a:extLst>
            <a:ext uri="{FF2B5EF4-FFF2-40B4-BE49-F238E27FC236}"/>
          </a:extLst>
        </xdr:cNvPr>
        <xdr:cNvSpPr txBox="1"/>
      </xdr:nvSpPr>
      <xdr:spPr>
        <a:xfrm>
          <a:off x="2486025" y="9458325"/>
          <a:ext cx="3087688"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solidFill>
                <a:schemeClr val="dk1"/>
              </a:solidFill>
              <a:effectLst/>
              <a:latin typeface="Arial" panose="020B0604020202020204" pitchFamily="34" charset="0"/>
              <a:ea typeface="+mn-ea"/>
              <a:cs typeface="Arial" panose="020B0604020202020204" pitchFamily="34" charset="0"/>
            </a:rPr>
            <a:t>_______________________________________</a:t>
          </a:r>
        </a:p>
        <a:p>
          <a:pPr algn="ctr"/>
          <a:r>
            <a:rPr lang="pt-BR" sz="1000">
              <a:solidFill>
                <a:schemeClr val="dk1"/>
              </a:solidFill>
              <a:effectLst/>
              <a:latin typeface="Arial" panose="020B0604020202020204" pitchFamily="34" charset="0"/>
              <a:ea typeface="+mn-ea"/>
              <a:cs typeface="Arial" panose="020B0604020202020204" pitchFamily="34" charset="0"/>
            </a:rPr>
            <a:t>Jomar do Nascimento Lima Filho</a:t>
          </a:r>
        </a:p>
        <a:p>
          <a:pPr algn="ctr"/>
          <a:r>
            <a:rPr lang="pt-BR" sz="1000">
              <a:solidFill>
                <a:schemeClr val="dk1"/>
              </a:solidFill>
              <a:effectLst/>
              <a:latin typeface="Arial" panose="020B0604020202020204" pitchFamily="34" charset="0"/>
              <a:ea typeface="+mn-ea"/>
              <a:cs typeface="Arial" panose="020B0604020202020204" pitchFamily="34" charset="0"/>
            </a:rPr>
            <a:t>Arquiteto e urbanista</a:t>
          </a:r>
        </a:p>
        <a:p>
          <a:pPr algn="ctr"/>
          <a:r>
            <a:rPr lang="pt-BR" sz="1000">
              <a:solidFill>
                <a:schemeClr val="dk1"/>
              </a:solidFill>
              <a:effectLst/>
              <a:latin typeface="Arial" panose="020B0604020202020204" pitchFamily="34" charset="0"/>
              <a:ea typeface="+mn-ea"/>
              <a:cs typeface="Arial" panose="020B0604020202020204" pitchFamily="34" charset="0"/>
            </a:rPr>
            <a:t>CAU A139755-9</a:t>
          </a:r>
        </a:p>
        <a:p>
          <a:pPr algn="ctr"/>
          <a:r>
            <a:rPr lang="pt-BR" sz="1000">
              <a:solidFill>
                <a:schemeClr val="dk1"/>
              </a:solidFill>
              <a:effectLst/>
              <a:latin typeface="Arial" panose="020B0604020202020204" pitchFamily="34" charset="0"/>
              <a:ea typeface="+mn-ea"/>
              <a:cs typeface="Arial" panose="020B0604020202020204" pitchFamily="34" charset="0"/>
            </a:rPr>
            <a:t>Matrícula 2773</a:t>
          </a:r>
        </a:p>
        <a:p>
          <a:endParaRPr lang="pt-B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c254d9a49ab34ad/TERCEIRIZA&#199;&#195;O/03%20-%20REFER&#202;NCIAS/Legisla&#231;&#245;es%20e%20manuais/Modelo%20STJ/Modelo_de_Planilhas_de_Custos_Maio2020_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
      <sheetName val="Parâmetros (não excluir)"/>
      <sheetName val="GESTOR "/>
      <sheetName val="LICITANTE"/>
      <sheetName val="Memorial"/>
      <sheetName val="Resum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Notas Exp."/>
      <sheetName val="Det. - Mod. 2 e 5"/>
      <sheetName val="PisCofins"/>
      <sheetName val="SIMPLES"/>
      <sheetName val="Subst. Férias"/>
      <sheetName val="Conta Vinc."/>
    </sheetNames>
    <sheetDataSet>
      <sheetData sheetId="0" refreshError="1"/>
      <sheetData sheetId="1">
        <row r="1">
          <cell r="D1">
            <v>2024</v>
          </cell>
          <cell r="G1" t="str">
            <v>SIM</v>
          </cell>
          <cell r="H1" t="str">
            <v>P1</v>
          </cell>
          <cell r="I1">
            <v>0</v>
          </cell>
        </row>
        <row r="2">
          <cell r="D2">
            <v>2025</v>
          </cell>
          <cell r="G2" t="str">
            <v>NÃO</v>
          </cell>
          <cell r="H2" t="str">
            <v>P2</v>
          </cell>
          <cell r="I2">
            <v>0.01</v>
          </cell>
          <cell r="Y2" t="str">
            <v>SIM</v>
          </cell>
          <cell r="BD2">
            <v>0</v>
          </cell>
          <cell r="BE2" t="str">
            <v>Adicional de Insalubridade | Sal. Mín.: 1.518,00 | Decreto 12.342/2024 - A partir de 01/01/2025</v>
          </cell>
        </row>
        <row r="3">
          <cell r="D3">
            <v>2026</v>
          </cell>
          <cell r="H3" t="str">
            <v>P3</v>
          </cell>
          <cell r="I3">
            <v>0.02</v>
          </cell>
          <cell r="Y3" t="str">
            <v>NÃO</v>
          </cell>
          <cell r="BD3">
            <v>0.1</v>
          </cell>
          <cell r="BE3" t="str">
            <v>Adicional de Insalubridade | Sal. Mín.: 1.412,00 | Decreto 11.864/2023 - A partir de 01/01/2024</v>
          </cell>
        </row>
        <row r="4">
          <cell r="D4">
            <v>2027</v>
          </cell>
          <cell r="H4" t="str">
            <v>P4</v>
          </cell>
          <cell r="I4">
            <v>0.03</v>
          </cell>
          <cell r="BD4">
            <v>0.2</v>
          </cell>
          <cell r="BE4" t="str">
            <v>Adicional de Insalubridade | Sal. Mín.: 1.320,00 | Lei 14.663/2023 - A partir de 01/05/2023</v>
          </cell>
        </row>
        <row r="5">
          <cell r="D5">
            <v>2028</v>
          </cell>
          <cell r="H5" t="str">
            <v>P5</v>
          </cell>
          <cell r="BD5">
            <v>0.4</v>
          </cell>
          <cell r="BE5" t="str">
            <v>Adicional de Insalubridade | Piso Categoria</v>
          </cell>
        </row>
        <row r="6">
          <cell r="H6" t="str">
            <v>P6</v>
          </cell>
          <cell r="BE6" t="str">
            <v>Adicional de Insalubridade | Salário Base</v>
          </cell>
        </row>
        <row r="7">
          <cell r="H7" t="str">
            <v>P7</v>
          </cell>
        </row>
        <row r="8">
          <cell r="H8" t="str">
            <v>P8</v>
          </cell>
          <cell r="Z8" t="str">
            <v>Uniforme 1</v>
          </cell>
        </row>
        <row r="9">
          <cell r="H9" t="str">
            <v>P9</v>
          </cell>
          <cell r="Z9" t="str">
            <v>Uniforme 2</v>
          </cell>
        </row>
        <row r="10">
          <cell r="H10" t="str">
            <v>P10</v>
          </cell>
          <cell r="Z10" t="str">
            <v>Uniforme 3</v>
          </cell>
        </row>
        <row r="11">
          <cell r="H11" t="str">
            <v>P11</v>
          </cell>
          <cell r="Z11" t="str">
            <v>Uniforme 4</v>
          </cell>
        </row>
        <row r="12">
          <cell r="H12" t="str">
            <v>P12</v>
          </cell>
          <cell r="Z12" t="str">
            <v>Uniforme 5</v>
          </cell>
        </row>
        <row r="13">
          <cell r="H13" t="str">
            <v>P13</v>
          </cell>
          <cell r="Z13" t="str">
            <v>Uniforme 6</v>
          </cell>
        </row>
        <row r="14">
          <cell r="H14" t="str">
            <v>P14</v>
          </cell>
          <cell r="Z14" t="str">
            <v>Uniforme 7</v>
          </cell>
        </row>
        <row r="15">
          <cell r="H15" t="str">
            <v>P15</v>
          </cell>
          <cell r="Z15" t="str">
            <v>Uniforme 8</v>
          </cell>
        </row>
        <row r="16">
          <cell r="H16" t="str">
            <v>P16</v>
          </cell>
          <cell r="Z16" t="str">
            <v>Uniforme 9</v>
          </cell>
        </row>
        <row r="17">
          <cell r="H17" t="str">
            <v>P17</v>
          </cell>
          <cell r="Z17" t="str">
            <v>Uniforme 10</v>
          </cell>
        </row>
        <row r="18">
          <cell r="H18" t="str">
            <v>P18</v>
          </cell>
          <cell r="Z18" t="str">
            <v>Uniforme 11</v>
          </cell>
        </row>
        <row r="19">
          <cell r="H19" t="str">
            <v>P19</v>
          </cell>
          <cell r="Z19" t="str">
            <v>Uniforme 12</v>
          </cell>
        </row>
        <row r="20">
          <cell r="H20" t="str">
            <v>P20</v>
          </cell>
          <cell r="Z20" t="str">
            <v>Uniforme 13</v>
          </cell>
        </row>
        <row r="21">
          <cell r="H21" t="str">
            <v>P21</v>
          </cell>
          <cell r="Z21" t="str">
            <v>Uniforme 14</v>
          </cell>
        </row>
        <row r="22">
          <cell r="H22" t="str">
            <v>P22</v>
          </cell>
          <cell r="Z22" t="str">
            <v>Uniforme 15</v>
          </cell>
        </row>
        <row r="23">
          <cell r="D23">
            <v>0.01</v>
          </cell>
          <cell r="H23" t="str">
            <v>P23</v>
          </cell>
          <cell r="Z23" t="str">
            <v>Uniforme 16</v>
          </cell>
        </row>
        <row r="24">
          <cell r="D24">
            <v>1.4999999999999999E-2</v>
          </cell>
          <cell r="H24" t="str">
            <v>P24</v>
          </cell>
          <cell r="Z24" t="str">
            <v>Uniforme 17</v>
          </cell>
        </row>
        <row r="25">
          <cell r="D25">
            <v>0.02</v>
          </cell>
          <cell r="Z25" t="str">
            <v>Uniforme 18</v>
          </cell>
        </row>
        <row r="26">
          <cell r="D26">
            <v>2.5000000000000001E-2</v>
          </cell>
          <cell r="H26" t="str">
            <v>P25</v>
          </cell>
          <cell r="Z26" t="str">
            <v>Uniforme 19</v>
          </cell>
        </row>
        <row r="27">
          <cell r="D27">
            <v>0.03</v>
          </cell>
          <cell r="Z27" t="str">
            <v>Uniforme 20</v>
          </cell>
        </row>
        <row r="28">
          <cell r="D28">
            <v>4.4999999999999998E-2</v>
          </cell>
          <cell r="Z28" t="str">
            <v>Uniforme 21</v>
          </cell>
        </row>
        <row r="33">
          <cell r="Z33" t="str">
            <v>EPI 1</v>
          </cell>
        </row>
        <row r="34">
          <cell r="Z34" t="str">
            <v>EPI 2</v>
          </cell>
        </row>
        <row r="35">
          <cell r="Z35" t="str">
            <v>EPI 3</v>
          </cell>
        </row>
        <row r="36">
          <cell r="Z36" t="str">
            <v>EPI 4</v>
          </cell>
        </row>
        <row r="37">
          <cell r="Z37" t="str">
            <v>EPI 5</v>
          </cell>
        </row>
        <row r="38">
          <cell r="Z38" t="str">
            <v>EPI 6</v>
          </cell>
        </row>
        <row r="39">
          <cell r="Z39" t="str">
            <v>EPI 7</v>
          </cell>
        </row>
        <row r="40">
          <cell r="Z40" t="str">
            <v>EPI 8</v>
          </cell>
        </row>
        <row r="41">
          <cell r="Z41" t="str">
            <v>EPI 9</v>
          </cell>
        </row>
        <row r="42">
          <cell r="Z42" t="str">
            <v>EPI 10</v>
          </cell>
        </row>
        <row r="43">
          <cell r="Z43" t="str">
            <v>EPI 11</v>
          </cell>
        </row>
        <row r="44">
          <cell r="Z44" t="str">
            <v>EPI 12</v>
          </cell>
        </row>
        <row r="45">
          <cell r="Z45" t="str">
            <v>EPI 13</v>
          </cell>
        </row>
        <row r="46">
          <cell r="Z46" t="str">
            <v>EPI 14</v>
          </cell>
        </row>
        <row r="47">
          <cell r="Z47" t="str">
            <v>EPI 15</v>
          </cell>
        </row>
        <row r="48">
          <cell r="Z48" t="str">
            <v>EPI 16</v>
          </cell>
        </row>
        <row r="49">
          <cell r="Z49" t="str">
            <v>EPI 17</v>
          </cell>
        </row>
        <row r="50">
          <cell r="Z50" t="str">
            <v>EPI 18</v>
          </cell>
        </row>
        <row r="51">
          <cell r="Z51" t="str">
            <v>EPI 19</v>
          </cell>
        </row>
        <row r="52">
          <cell r="Z52" t="str">
            <v>EPI 20</v>
          </cell>
        </row>
        <row r="53">
          <cell r="Z53" t="str">
            <v>EPI 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N45"/>
  <sheetViews>
    <sheetView showGridLines="0" zoomScaleNormal="100" workbookViewId="0">
      <selection activeCell="L15" sqref="L15"/>
    </sheetView>
  </sheetViews>
  <sheetFormatPr defaultColWidth="9.140625" defaultRowHeight="12.75"/>
  <cols>
    <col min="1" max="1" width="10" customWidth="1"/>
    <col min="2" max="2" width="39.7109375" customWidth="1"/>
    <col min="3" max="3" width="7.140625" customWidth="1"/>
    <col min="4" max="4" width="13.5703125" customWidth="1"/>
    <col min="5" max="5" width="7.28515625" customWidth="1"/>
    <col min="6" max="6" width="15.28515625" customWidth="1"/>
    <col min="7" max="7" width="13.28515625" customWidth="1"/>
    <col min="8" max="8" width="14.5703125" customWidth="1"/>
    <col min="9" max="9" width="14.140625" customWidth="1"/>
    <col min="10" max="10" width="12.42578125" customWidth="1"/>
    <col min="12" max="12" width="9.5703125" customWidth="1"/>
  </cols>
  <sheetData>
    <row r="1" spans="1:14" ht="15.75">
      <c r="A1" s="426" t="s">
        <v>306</v>
      </c>
      <c r="B1" s="426"/>
      <c r="C1" s="426"/>
      <c r="D1" s="426"/>
      <c r="E1" s="426"/>
      <c r="F1" s="426"/>
      <c r="G1" s="426"/>
      <c r="H1" s="426"/>
    </row>
    <row r="2" spans="1:14">
      <c r="A2" s="188"/>
      <c r="B2" s="188"/>
      <c r="C2" s="188"/>
      <c r="D2" s="188"/>
      <c r="E2" s="188"/>
      <c r="F2" s="188"/>
      <c r="G2" s="188"/>
      <c r="H2" s="188"/>
    </row>
    <row r="3" spans="1:14" ht="46.5" customHeight="1">
      <c r="A3" s="427" t="e">
        <f>#REF!</f>
        <v>#REF!</v>
      </c>
      <c r="B3" s="427"/>
      <c r="C3" s="427"/>
      <c r="D3" s="427"/>
      <c r="E3" s="427"/>
      <c r="F3" s="427"/>
      <c r="G3" s="427"/>
      <c r="H3" s="427"/>
    </row>
    <row r="4" spans="1:14" ht="15.75">
      <c r="A4" s="84" t="e">
        <f>#REF!</f>
        <v>#REF!</v>
      </c>
      <c r="B4" s="138"/>
      <c r="C4" s="138"/>
      <c r="D4" s="138"/>
      <c r="E4" s="138"/>
      <c r="F4" s="138"/>
      <c r="G4" s="138"/>
      <c r="H4" s="138"/>
    </row>
    <row r="5" spans="1:14" ht="15.75">
      <c r="A5" s="138"/>
      <c r="B5" s="138"/>
      <c r="C5" s="138"/>
      <c r="D5" s="138"/>
      <c r="E5" s="138"/>
      <c r="F5" s="138"/>
      <c r="G5" s="138"/>
      <c r="H5" s="138"/>
    </row>
    <row r="6" spans="1:14" ht="25.5">
      <c r="A6" s="141" t="s">
        <v>307</v>
      </c>
      <c r="B6" s="144" t="s">
        <v>308</v>
      </c>
      <c r="C6" s="186" t="s">
        <v>496</v>
      </c>
      <c r="D6" s="142" t="s">
        <v>497</v>
      </c>
      <c r="E6" s="141" t="s">
        <v>505</v>
      </c>
      <c r="F6" s="142" t="s">
        <v>498</v>
      </c>
      <c r="G6" s="142" t="s">
        <v>309</v>
      </c>
      <c r="H6" s="142" t="s">
        <v>503</v>
      </c>
      <c r="L6" t="e">
        <f t="array" ref="L6:N6">'PC - SL COM INSALUBRIDADE'!#REF!</f>
        <v>#REF!</v>
      </c>
      <c r="M6" t="e">
        <v>#REF!</v>
      </c>
      <c r="N6" t="e">
        <v>#REF!</v>
      </c>
    </row>
    <row r="7" spans="1:14">
      <c r="A7" s="87"/>
      <c r="B7" s="129"/>
      <c r="C7" s="177"/>
      <c r="D7" s="171"/>
      <c r="E7" s="87"/>
      <c r="F7" s="115"/>
      <c r="G7" s="115"/>
      <c r="H7" s="115"/>
    </row>
    <row r="8" spans="1:14">
      <c r="A8" s="87" t="s">
        <v>234</v>
      </c>
      <c r="B8" s="195" t="s">
        <v>483</v>
      </c>
      <c r="C8" s="177"/>
      <c r="D8" s="171"/>
      <c r="E8" s="87"/>
      <c r="F8" s="115"/>
      <c r="G8" s="115"/>
      <c r="H8" s="115"/>
    </row>
    <row r="9" spans="1:14">
      <c r="A9" s="128" t="s">
        <v>484</v>
      </c>
      <c r="B9" s="196" t="e">
        <f>'PC - SL COM INSALUBRIDADE'!#REF! &amp;" COM INSALUBRIDADE"</f>
        <v>#REF!</v>
      </c>
      <c r="C9" s="202" t="e">
        <f>'PC - SL COM INSALUBRIDADE'!#REF!</f>
        <v>#REF!</v>
      </c>
      <c r="D9" s="128" t="s">
        <v>491</v>
      </c>
      <c r="E9" s="174" t="e">
        <f>#REF!</f>
        <v>#REF!</v>
      </c>
      <c r="F9" s="175" t="e">
        <f>'PC - SL COM INSALUBRIDADE'!#REF!</f>
        <v>#REF!</v>
      </c>
      <c r="G9" s="165" t="e">
        <f>E9*F9</f>
        <v>#REF!</v>
      </c>
      <c r="H9" s="165" t="e">
        <f>ROUND(G9*12,2)</f>
        <v>#REF!</v>
      </c>
    </row>
    <row r="10" spans="1:14">
      <c r="A10" s="128" t="s">
        <v>485</v>
      </c>
      <c r="B10" s="196" t="e">
        <f>'PC - SL SEM INSALUBRIDADE'!#REF!</f>
        <v>#REF!</v>
      </c>
      <c r="C10" s="187" t="e">
        <f>'PC - SL SEM INSALUBRIDADE'!#REF!</f>
        <v>#REF!</v>
      </c>
      <c r="D10" s="64" t="s">
        <v>491</v>
      </c>
      <c r="E10" s="140" t="e">
        <f>'PC - SL SEM INSALUBRIDADE'!#REF!</f>
        <v>#REF!</v>
      </c>
      <c r="F10" s="172" t="e">
        <f>'PC - SL SEM INSALUBRIDADE'!#REF!</f>
        <v>#REF!</v>
      </c>
      <c r="G10" s="172" t="e">
        <f>ROUND(E10*F10,2)</f>
        <v>#REF!</v>
      </c>
      <c r="H10" s="172" t="e">
        <f>ROUND(G10*12,2)</f>
        <v>#REF!</v>
      </c>
    </row>
    <row r="11" spans="1:14">
      <c r="A11" s="128" t="s">
        <v>486</v>
      </c>
      <c r="B11" s="192" t="e">
        <f>'PC - AUXILIAR DE COPA'!#REF!</f>
        <v>#REF!</v>
      </c>
      <c r="C11" s="187" t="e">
        <f>'PC - AUXILIAR DE COPA'!#REF!</f>
        <v>#REF!</v>
      </c>
      <c r="D11" s="64" t="s">
        <v>491</v>
      </c>
      <c r="E11" s="140" t="e">
        <f>'PC - AUXILIAR DE COPA'!#REF!</f>
        <v>#REF!</v>
      </c>
      <c r="F11" s="172" t="e">
        <f>'PC - AUXILIAR DE COPA'!#REF!</f>
        <v>#REF!</v>
      </c>
      <c r="G11" s="172" t="e">
        <f>ROUND(E11*F11,2)</f>
        <v>#REF!</v>
      </c>
      <c r="H11" s="172" t="e">
        <f>ROUND(G11*12,2)</f>
        <v>#REF!</v>
      </c>
    </row>
    <row r="12" spans="1:14" ht="12.75" customHeight="1">
      <c r="A12" s="128" t="s">
        <v>516</v>
      </c>
      <c r="B12" s="134">
        <f>'PC - AUX. DESENV. INFANTIL'!M4</f>
        <v>0</v>
      </c>
      <c r="C12" s="202">
        <f>'PC - AUX. DESENV. INFANTIL'!M5</f>
        <v>0</v>
      </c>
      <c r="D12" s="128" t="s">
        <v>491</v>
      </c>
      <c r="E12" s="174">
        <f>'PC - AUX. DESENV. INFANTIL'!M6</f>
        <v>0</v>
      </c>
      <c r="F12" s="175">
        <f>'PC - AUX. DESENV. INFANTIL'!M7</f>
        <v>0</v>
      </c>
      <c r="G12" s="175">
        <f>ROUND(E12*F12,2)</f>
        <v>0</v>
      </c>
      <c r="H12" s="175">
        <f>ROUND(G12*12,2)</f>
        <v>0</v>
      </c>
    </row>
    <row r="13" spans="1:14">
      <c r="A13" s="128"/>
      <c r="B13" s="197" t="s">
        <v>72</v>
      </c>
      <c r="C13" s="181"/>
      <c r="D13" s="1"/>
      <c r="E13" s="182"/>
      <c r="F13" s="183"/>
      <c r="G13" s="183" t="e">
        <f>SUM(G9:G12)</f>
        <v>#REF!</v>
      </c>
      <c r="H13" s="183" t="e">
        <f>SUM(H9:H12)</f>
        <v>#REF!</v>
      </c>
    </row>
    <row r="14" spans="1:14">
      <c r="A14" s="64"/>
      <c r="B14" s="192"/>
      <c r="C14" s="178"/>
      <c r="D14" s="64"/>
      <c r="E14" s="140"/>
      <c r="F14" s="172"/>
      <c r="G14" s="172"/>
      <c r="H14" s="172"/>
    </row>
    <row r="15" spans="1:14" ht="25.5">
      <c r="A15" s="87" t="s">
        <v>237</v>
      </c>
      <c r="B15" s="195" t="s">
        <v>492</v>
      </c>
      <c r="C15" s="177"/>
      <c r="D15" s="64"/>
      <c r="E15" s="140"/>
      <c r="F15" s="172"/>
      <c r="G15" s="172"/>
      <c r="H15" s="172"/>
    </row>
    <row r="16" spans="1:14" ht="25.5">
      <c r="A16" s="128" t="s">
        <v>33</v>
      </c>
      <c r="B16" s="123" t="s">
        <v>511</v>
      </c>
      <c r="C16" s="176"/>
      <c r="D16" s="128"/>
      <c r="E16" s="174"/>
      <c r="F16" s="175"/>
      <c r="G16" s="175">
        <f>'MC-SL-ARQ'!AI47</f>
        <v>17194.479999999996</v>
      </c>
      <c r="H16" s="175">
        <f>ROUND(G16*12,2)</f>
        <v>206333.76</v>
      </c>
    </row>
    <row r="17" spans="1:8" ht="25.5">
      <c r="A17" s="128" t="s">
        <v>34</v>
      </c>
      <c r="B17" s="123" t="s">
        <v>512</v>
      </c>
      <c r="C17" s="176"/>
      <c r="D17" s="128"/>
      <c r="E17" s="174"/>
      <c r="F17" s="175"/>
      <c r="G17" s="175">
        <f>'MD-SL-ARQ'!AM13</f>
        <v>861.28</v>
      </c>
      <c r="H17" s="175">
        <f>ROUND(G17*12,2)</f>
        <v>10335.36</v>
      </c>
    </row>
    <row r="18" spans="1:8" ht="25.5">
      <c r="A18" s="128" t="s">
        <v>35</v>
      </c>
      <c r="B18" s="123" t="s">
        <v>513</v>
      </c>
      <c r="C18" s="176"/>
      <c r="D18" s="128"/>
      <c r="E18" s="174"/>
      <c r="F18" s="175"/>
      <c r="G18" s="175">
        <f>'MC-ASC-ARQ'!AF23</f>
        <v>5173.62</v>
      </c>
      <c r="H18" s="175">
        <f>ROUND(G18*12,2)</f>
        <v>62083.44</v>
      </c>
    </row>
    <row r="19" spans="1:8" ht="25.5">
      <c r="A19" s="128" t="s">
        <v>489</v>
      </c>
      <c r="B19" s="123" t="s">
        <v>514</v>
      </c>
      <c r="C19" s="176"/>
      <c r="D19" s="128"/>
      <c r="E19" s="174"/>
      <c r="F19" s="175"/>
      <c r="G19" s="175">
        <f>'MD-ASC-ARQ'!AJ15</f>
        <v>468.22999999999996</v>
      </c>
      <c r="H19" s="175">
        <f>ROUND(G19*12,2)</f>
        <v>5618.76</v>
      </c>
    </row>
    <row r="20" spans="1:8" ht="38.25">
      <c r="A20" s="128" t="s">
        <v>490</v>
      </c>
      <c r="B20" s="123" t="s">
        <v>515</v>
      </c>
      <c r="C20" s="176"/>
      <c r="D20" s="128"/>
      <c r="E20" s="174"/>
      <c r="F20" s="175"/>
      <c r="G20" s="175">
        <f>'PC- MATERIAIS DE CONSUMO-AID'!M24</f>
        <v>0</v>
      </c>
      <c r="H20" s="175">
        <f>ROUND(G20*12,2)</f>
        <v>0</v>
      </c>
    </row>
    <row r="21" spans="1:8">
      <c r="A21" s="128"/>
      <c r="B21" s="179" t="s">
        <v>72</v>
      </c>
      <c r="C21" s="180"/>
      <c r="D21" s="87"/>
      <c r="E21" s="184"/>
      <c r="F21" s="185"/>
      <c r="G21" s="185">
        <f>SUM(G16:G20)</f>
        <v>23697.609999999993</v>
      </c>
      <c r="H21" s="185">
        <f>SUM(H16:H20)</f>
        <v>284371.32</v>
      </c>
    </row>
    <row r="22" spans="1:8">
      <c r="A22" s="64"/>
      <c r="B22" s="191"/>
      <c r="C22" s="178"/>
      <c r="D22" s="64"/>
      <c r="E22" s="140"/>
      <c r="F22" s="172"/>
      <c r="G22" s="154"/>
      <c r="H22" s="154"/>
    </row>
    <row r="23" spans="1:8">
      <c r="A23" s="143"/>
      <c r="B23" s="424" t="s">
        <v>504</v>
      </c>
      <c r="C23" s="425"/>
      <c r="D23" s="425"/>
      <c r="E23" s="156"/>
      <c r="F23" s="155"/>
      <c r="G23" s="173" t="e">
        <f>G21+G13</f>
        <v>#REF!</v>
      </c>
      <c r="H23" s="173" t="e">
        <f>H21+H13</f>
        <v>#REF!</v>
      </c>
    </row>
    <row r="24" spans="1:8" ht="15.75">
      <c r="A24" s="138"/>
      <c r="B24" s="138"/>
      <c r="C24" s="138"/>
      <c r="D24" s="138"/>
      <c r="E24" s="138"/>
      <c r="F24" s="138"/>
      <c r="G24" s="138"/>
      <c r="H24" s="138"/>
    </row>
    <row r="25" spans="1:8">
      <c r="A25" s="205" t="s">
        <v>517</v>
      </c>
      <c r="B25" s="204"/>
    </row>
    <row r="26" spans="1:8">
      <c r="A26" s="190" t="e">
        <f ca="1">_xlfn.TEXTJOIN(" - ",,'PC - SL SEM INSALUBRIDADE'!A1,'PC - SL SEM INSALUBRIDADE'!A2,'PC - SL SEM INSALUBRIDADE'!#REF!)</f>
        <v>#NAME?</v>
      </c>
      <c r="B26" s="190"/>
      <c r="C26" s="190"/>
      <c r="D26" s="190"/>
      <c r="E26" s="190"/>
      <c r="F26" s="190"/>
      <c r="G26" s="190"/>
      <c r="H26" s="190"/>
    </row>
    <row r="27" spans="1:8">
      <c r="A27" s="190" t="e">
        <f ca="1">_xlfn.TEXTJOIN(" - ",,#REF!,#REF!)</f>
        <v>#NAME?</v>
      </c>
      <c r="B27" s="190"/>
      <c r="C27" s="190"/>
      <c r="D27" s="190"/>
      <c r="E27" s="190"/>
      <c r="F27" s="190"/>
      <c r="G27" s="190"/>
      <c r="H27" s="190"/>
    </row>
    <row r="28" spans="1:8">
      <c r="A28" s="194" t="e">
        <f ca="1">_xlfn.TEXTJOIN(" - ",,'PC - UNIFORMES E EPI''S-SL'!A1:H1,'PC - UNIFORMES E EPI''S-SL'!A2:H2,'PC - UNIFORMES E EPI''S-SL'!A3:H3)</f>
        <v>#NAME?</v>
      </c>
      <c r="B28" s="190"/>
      <c r="C28" s="190"/>
      <c r="D28" s="190"/>
      <c r="E28" s="190"/>
      <c r="F28" s="190"/>
      <c r="G28" s="190"/>
      <c r="H28" s="190"/>
    </row>
    <row r="29" spans="1:8">
      <c r="A29" s="194" t="e">
        <f ca="1">_xlfn.TEXTJOIN(" - ",,'PC - AUXILIAR DE COPA'!A1,'PC - AUXILIAR DE COPA'!A2,'PC - AUXILIAR DE COPA'!A3)</f>
        <v>#NAME?</v>
      </c>
      <c r="B29" s="190"/>
      <c r="C29" s="190"/>
      <c r="D29" s="190"/>
      <c r="E29" s="190"/>
      <c r="F29" s="190"/>
      <c r="G29" s="190"/>
      <c r="H29" s="190"/>
    </row>
    <row r="30" spans="1:8">
      <c r="A30" s="194" t="e">
        <f ca="1">_xlfn.TEXTJOIN(" - ",,#REF!,#REF!)</f>
        <v>#NAME?</v>
      </c>
      <c r="B30" s="190"/>
      <c r="C30" s="190"/>
      <c r="D30" s="190"/>
      <c r="E30" s="190"/>
      <c r="F30" s="190"/>
      <c r="G30" s="190"/>
      <c r="H30" s="190"/>
    </row>
    <row r="31" spans="1:8">
      <c r="A31" s="194" t="e">
        <f ca="1">_xlfn.TEXTJOIN(" - ",,'PC -UNIFORMES E EPI''S - AC'!A1:H1,'PC -UNIFORMES E EPI''S - AC'!A2:H2,'PC -UNIFORMES E EPI''S - AC'!A3:H3)</f>
        <v>#NAME?</v>
      </c>
      <c r="B31" s="190"/>
      <c r="C31" s="190"/>
      <c r="D31" s="190"/>
      <c r="E31" s="190"/>
      <c r="F31" s="190"/>
      <c r="G31" s="190"/>
      <c r="H31" s="190"/>
    </row>
    <row r="32" spans="1:8">
      <c r="A32" s="194" t="e">
        <f ca="1">_xlfn.TEXTJOIN(" - ",,'PC - AUX. DESENV. INFANTIL'!A1,'PC - AUX. DESENV. INFANTIL'!A2,'PC - AUX. DESENV. INFANTIL'!#REF!)</f>
        <v>#NAME?</v>
      </c>
      <c r="B32" s="190"/>
      <c r="C32" s="190"/>
      <c r="D32" s="190"/>
      <c r="E32" s="190"/>
      <c r="F32" s="190"/>
      <c r="G32" s="190"/>
      <c r="H32" s="190"/>
    </row>
    <row r="33" spans="1:8">
      <c r="A33" s="194" t="e">
        <f ca="1">_xlfn.TEXTJOIN(" - ",,#REF!,#REF!)</f>
        <v>#NAME?</v>
      </c>
      <c r="B33" s="190"/>
      <c r="C33" s="190"/>
      <c r="D33" s="190"/>
      <c r="E33" s="190"/>
      <c r="F33" s="190"/>
      <c r="G33" s="190"/>
      <c r="H33" s="190"/>
    </row>
    <row r="34" spans="1:8">
      <c r="A34" s="194" t="e">
        <f ca="1">_xlfn.TEXTJOIN(" - ",,'PC - UNIFORMES E EPI''S - ADI'!A1:H1,'PC - UNIFORMES E EPI''S - ADI'!A2:H2,'PC - UNIFORMES E EPI''S - ADI'!A3:H3)</f>
        <v>#NAME?</v>
      </c>
      <c r="B34" s="190"/>
      <c r="C34" s="190"/>
      <c r="D34" s="190"/>
      <c r="E34" s="190"/>
      <c r="F34" s="190"/>
      <c r="G34" s="190"/>
      <c r="H34" s="190"/>
    </row>
    <row r="35" spans="1:8">
      <c r="A35" s="194" t="e">
        <f ca="1">_xlfn.TEXTJOIN(" - ",,'MC-SL-ARQ'!A1:AI1,'MC-SL-ARQ'!A2:AI2,'MC-SL-ARQ'!A3:AI3)</f>
        <v>#NAME?</v>
      </c>
      <c r="B35" s="190"/>
      <c r="C35" s="190"/>
      <c r="D35" s="190"/>
      <c r="E35" s="190"/>
      <c r="F35" s="190"/>
      <c r="G35" s="190"/>
      <c r="H35" s="190"/>
    </row>
    <row r="36" spans="1:8">
      <c r="A36" s="194" t="e">
        <f ca="1">_xlfn.TEXTJOIN(" - ",,'MD-SL-ARQ'!A1:AM1,'MD-SL-ARQ'!A2:AM2,'MD-SL-ARQ'!A3:AM3)</f>
        <v>#NAME?</v>
      </c>
      <c r="B36" s="190"/>
      <c r="C36" s="190"/>
      <c r="D36" s="190"/>
      <c r="E36" s="190"/>
      <c r="F36" s="190"/>
      <c r="G36" s="190"/>
      <c r="H36" s="190"/>
    </row>
    <row r="37" spans="1:8">
      <c r="A37" s="194" t="e">
        <f ca="1">_xlfn.TEXTJOIN(" - ",,'MC-ASC-ARQ'!A1:AF1,'MC-ASC-ARQ'!A2:AF2,'MC-ASC-ARQ'!A3:AF3)</f>
        <v>#NAME?</v>
      </c>
      <c r="B37" s="190"/>
      <c r="C37" s="190"/>
      <c r="D37" s="190"/>
      <c r="E37" s="190"/>
      <c r="F37" s="190"/>
      <c r="G37" s="190"/>
      <c r="H37" s="190"/>
    </row>
    <row r="38" spans="1:8">
      <c r="A38" s="194" t="e">
        <f ca="1">_xlfn.TEXTJOIN(" - ",,'MD-ASC-ARQ'!A1:AJ1,'MD-ASC-ARQ'!A2:AJ2,'MD-ASC-ARQ'!A3:AJ3)</f>
        <v>#NAME?</v>
      </c>
      <c r="B38" s="190"/>
      <c r="C38" s="190"/>
      <c r="D38" s="190"/>
      <c r="E38" s="190"/>
      <c r="F38" s="190"/>
      <c r="G38" s="190"/>
      <c r="H38" s="190"/>
    </row>
    <row r="39" spans="1:8">
      <c r="A39" s="194" t="e">
        <f ca="1">_xlfn.TEXTJOIN(" - ",,'PC- MATERIAIS DE CONSUMO-AID'!A1:M1,'PC- MATERIAIS DE CONSUMO-AID'!A2:M2,'PC- MATERIAIS DE CONSUMO-AID'!A3:M3)</f>
        <v>#NAME?</v>
      </c>
      <c r="B39" s="190"/>
      <c r="C39" s="190"/>
      <c r="D39" s="190"/>
      <c r="E39" s="190"/>
      <c r="F39" s="190"/>
      <c r="G39" s="190"/>
      <c r="H39" s="190"/>
    </row>
    <row r="40" spans="1:8">
      <c r="A40" s="193"/>
      <c r="B40" s="190"/>
      <c r="C40" s="190"/>
      <c r="D40" s="190"/>
      <c r="E40" s="190"/>
      <c r="F40" s="190"/>
      <c r="G40" s="190"/>
      <c r="H40" s="190"/>
    </row>
    <row r="41" spans="1:8" ht="67.5" customHeight="1">
      <c r="A41" s="423" t="s">
        <v>495</v>
      </c>
      <c r="B41" s="423"/>
      <c r="C41" s="423"/>
      <c r="D41" s="423"/>
      <c r="E41" s="423"/>
      <c r="F41" s="423"/>
      <c r="G41" s="423"/>
      <c r="H41" s="423"/>
    </row>
    <row r="42" spans="1:8">
      <c r="A42" s="423" t="s">
        <v>506</v>
      </c>
      <c r="B42" s="423"/>
      <c r="C42" s="423"/>
      <c r="D42" s="423"/>
      <c r="E42" s="423"/>
      <c r="F42" s="423"/>
      <c r="G42" s="423"/>
      <c r="H42" s="423"/>
    </row>
    <row r="43" spans="1:8">
      <c r="A43" s="189"/>
      <c r="B43" s="189"/>
      <c r="C43" s="189"/>
      <c r="D43" s="189"/>
      <c r="E43" s="189"/>
      <c r="F43" s="189"/>
      <c r="G43" s="189"/>
      <c r="H43" s="189"/>
    </row>
    <row r="44" spans="1:8">
      <c r="A44" s="189"/>
      <c r="B44" s="189"/>
      <c r="C44" s="189"/>
      <c r="D44" s="189"/>
      <c r="E44" s="189"/>
      <c r="F44" s="189"/>
      <c r="G44" s="189"/>
      <c r="H44" s="189"/>
    </row>
    <row r="45" spans="1:8">
      <c r="A45" s="189"/>
      <c r="B45" s="189"/>
      <c r="C45" s="189"/>
      <c r="D45" s="189"/>
      <c r="E45" s="189"/>
      <c r="F45" s="189"/>
      <c r="G45" s="189"/>
      <c r="H45" s="189"/>
    </row>
  </sheetData>
  <mergeCells count="5">
    <mergeCell ref="A42:H42"/>
    <mergeCell ref="A41:H41"/>
    <mergeCell ref="B23:D23"/>
    <mergeCell ref="A1:H1"/>
    <mergeCell ref="A3:H3"/>
  </mergeCells>
  <printOptions horizontalCentered="1"/>
  <pageMargins left="0.78740157480314965" right="0.51181102362204722" top="1.5748031496062993" bottom="0.39370078740157483" header="0.59055118110236227" footer="0.51181102362204722"/>
  <pageSetup paperSize="9" scale="75" firstPageNumber="0" orientation="portrait" r:id="rId1"/>
  <headerFooter alignWithMargins="0">
    <oddHeader>&amp;C&amp;G</oddHeader>
    <oddFooter>&amp;RPágina &amp;P/&amp;N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E10" sqref="E10:F10"/>
    </sheetView>
  </sheetViews>
  <sheetFormatPr defaultRowHeight="12.75"/>
  <cols>
    <col min="2" max="2" width="15" customWidth="1"/>
    <col min="4" max="4" width="12.140625" customWidth="1"/>
    <col min="5" max="5" width="10.28515625" customWidth="1"/>
    <col min="6" max="6" width="15.140625" customWidth="1"/>
    <col min="7" max="7" width="17.28515625" style="10" customWidth="1"/>
    <col min="8" max="8" width="17.140625" customWidth="1"/>
    <col min="12" max="12" width="44.85546875" customWidth="1"/>
  </cols>
  <sheetData>
    <row r="1" spans="1:12">
      <c r="A1" s="428" t="s">
        <v>554</v>
      </c>
      <c r="B1" s="429"/>
      <c r="C1" s="429"/>
      <c r="D1" s="429"/>
      <c r="E1" s="429"/>
      <c r="F1" s="429"/>
      <c r="G1" s="429"/>
      <c r="H1" s="430"/>
      <c r="I1" s="315"/>
      <c r="J1" s="315"/>
      <c r="K1" s="315"/>
      <c r="L1" s="315"/>
    </row>
    <row r="2" spans="1:12">
      <c r="A2" s="431"/>
      <c r="B2" s="432"/>
      <c r="C2" s="432"/>
      <c r="D2" s="432"/>
      <c r="E2" s="432"/>
      <c r="F2" s="432"/>
      <c r="G2" s="432"/>
      <c r="H2" s="433"/>
      <c r="I2" s="315"/>
      <c r="J2" s="315"/>
      <c r="K2" s="315"/>
      <c r="L2" s="315"/>
    </row>
    <row r="3" spans="1:12" ht="13.5" thickBot="1">
      <c r="A3" s="434"/>
      <c r="B3" s="435"/>
      <c r="C3" s="435"/>
      <c r="D3" s="435"/>
      <c r="E3" s="435"/>
      <c r="F3" s="435"/>
      <c r="G3" s="435"/>
      <c r="H3" s="436"/>
      <c r="I3" s="315"/>
      <c r="J3" s="315"/>
      <c r="K3" s="315"/>
      <c r="L3" s="315"/>
    </row>
    <row r="4" spans="1:12">
      <c r="A4" s="443" t="s">
        <v>307</v>
      </c>
      <c r="B4" s="316" t="s">
        <v>308</v>
      </c>
      <c r="C4" s="443" t="s">
        <v>496</v>
      </c>
      <c r="D4" s="443" t="s">
        <v>497</v>
      </c>
      <c r="E4" s="443" t="s">
        <v>550</v>
      </c>
      <c r="F4" s="443" t="s">
        <v>498</v>
      </c>
      <c r="G4" s="443" t="s">
        <v>309</v>
      </c>
      <c r="H4" s="443" t="s">
        <v>503</v>
      </c>
      <c r="I4" s="315"/>
      <c r="J4" s="315"/>
      <c r="K4" s="315"/>
      <c r="L4" s="315"/>
    </row>
    <row r="5" spans="1:12" ht="16.149999999999999" customHeight="1" thickBot="1">
      <c r="A5" s="444"/>
      <c r="B5" s="317" t="s">
        <v>483</v>
      </c>
      <c r="C5" s="444"/>
      <c r="D5" s="444"/>
      <c r="E5" s="444"/>
      <c r="F5" s="444"/>
      <c r="G5" s="444"/>
      <c r="H5" s="444"/>
      <c r="I5" s="315"/>
      <c r="J5" s="315"/>
      <c r="K5" s="315"/>
      <c r="L5" s="335" t="s">
        <v>559</v>
      </c>
    </row>
    <row r="6" spans="1:12" ht="40.15" customHeight="1" thickBot="1">
      <c r="A6" s="318">
        <v>1</v>
      </c>
      <c r="B6" s="319" t="s">
        <v>371</v>
      </c>
      <c r="C6" s="319" t="s">
        <v>13</v>
      </c>
      <c r="D6" s="319" t="s">
        <v>491</v>
      </c>
      <c r="E6" s="319">
        <v>38</v>
      </c>
      <c r="F6" s="320">
        <f>SUM('PC - SL SEM INSALUBRIDADE'!I139)</f>
        <v>0</v>
      </c>
      <c r="G6" s="321">
        <f>SUM(E6*F6)</f>
        <v>0</v>
      </c>
      <c r="H6" s="320">
        <f>SUM(G6*12)</f>
        <v>0</v>
      </c>
      <c r="I6" s="315"/>
      <c r="J6" s="315"/>
      <c r="K6" s="315"/>
      <c r="L6" s="454" t="s">
        <v>560</v>
      </c>
    </row>
    <row r="7" spans="1:12" ht="27" customHeight="1">
      <c r="A7" s="465">
        <v>2</v>
      </c>
      <c r="B7" s="445" t="s">
        <v>539</v>
      </c>
      <c r="C7" s="445" t="s">
        <v>13</v>
      </c>
      <c r="D7" s="445" t="s">
        <v>551</v>
      </c>
      <c r="E7" s="445">
        <v>1</v>
      </c>
      <c r="F7" s="448">
        <f>SUM('PC - SL COM INSALUBRIDADE'!I138)</f>
        <v>0</v>
      </c>
      <c r="G7" s="448">
        <f>SUM(E7*F7)</f>
        <v>0</v>
      </c>
      <c r="H7" s="448">
        <f>SUM(G7*12)</f>
        <v>0</v>
      </c>
      <c r="I7" s="315"/>
      <c r="J7" s="315"/>
      <c r="K7" s="315"/>
      <c r="L7" s="455"/>
    </row>
    <row r="8" spans="1:12" ht="13.9" customHeight="1">
      <c r="A8" s="466"/>
      <c r="B8" s="446"/>
      <c r="C8" s="446"/>
      <c r="D8" s="446"/>
      <c r="E8" s="446"/>
      <c r="F8" s="468"/>
      <c r="G8" s="449"/>
      <c r="H8" s="449"/>
      <c r="I8" s="315"/>
      <c r="J8" s="315"/>
      <c r="K8" s="315"/>
      <c r="L8" s="455"/>
    </row>
    <row r="9" spans="1:12" ht="13.5" thickBot="1">
      <c r="A9" s="467"/>
      <c r="B9" s="447"/>
      <c r="C9" s="447"/>
      <c r="D9" s="447"/>
      <c r="E9" s="447"/>
      <c r="F9" s="469"/>
      <c r="G9" s="450"/>
      <c r="H9" s="450"/>
      <c r="I9" s="315"/>
      <c r="J9" s="315"/>
      <c r="K9" s="315"/>
      <c r="L9" s="455"/>
    </row>
    <row r="10" spans="1:12" ht="26.25" thickBot="1">
      <c r="A10" s="421">
        <v>3</v>
      </c>
      <c r="B10" s="322" t="s">
        <v>372</v>
      </c>
      <c r="C10" s="322" t="s">
        <v>223</v>
      </c>
      <c r="D10" s="322" t="s">
        <v>491</v>
      </c>
      <c r="E10" s="322">
        <v>25</v>
      </c>
      <c r="F10" s="320">
        <f>SUM('PC - AUXILIAR DE COPA'!I142)</f>
        <v>0</v>
      </c>
      <c r="G10" s="320">
        <f>SUM(E10*F10)</f>
        <v>0</v>
      </c>
      <c r="H10" s="320">
        <f>SUM(G10*12)</f>
        <v>0</v>
      </c>
      <c r="I10" s="315"/>
      <c r="J10" s="315"/>
      <c r="K10" s="315"/>
      <c r="L10" s="456"/>
    </row>
    <row r="11" spans="1:12" ht="42" customHeight="1" thickBot="1">
      <c r="A11" s="421">
        <v>4</v>
      </c>
      <c r="B11" s="322" t="s">
        <v>552</v>
      </c>
      <c r="C11" s="322" t="s">
        <v>242</v>
      </c>
      <c r="D11" s="322" t="s">
        <v>491</v>
      </c>
      <c r="E11" s="322">
        <v>35</v>
      </c>
      <c r="F11" s="422">
        <f>SUM('PC - AUX. DESENV. INFANTIL'!I140)</f>
        <v>0</v>
      </c>
      <c r="G11" s="320">
        <f>SUM(E11*F11)</f>
        <v>0</v>
      </c>
      <c r="H11" s="320">
        <f>SUM(G11*12)</f>
        <v>0</v>
      </c>
      <c r="I11" s="315"/>
      <c r="J11" s="315"/>
      <c r="K11" s="315"/>
      <c r="L11" s="723" t="s">
        <v>561</v>
      </c>
    </row>
    <row r="12" spans="1:12" ht="13.5" thickBot="1">
      <c r="A12" s="463" t="s">
        <v>553</v>
      </c>
      <c r="B12" s="464"/>
      <c r="C12" s="464"/>
      <c r="D12" s="464"/>
      <c r="E12" s="464"/>
      <c r="F12" s="464"/>
      <c r="G12" s="323">
        <f>SUM(G6:G11)</f>
        <v>0</v>
      </c>
      <c r="H12" s="324">
        <f>SUM(H6:H11)</f>
        <v>0</v>
      </c>
      <c r="I12" s="315"/>
      <c r="J12" s="315"/>
      <c r="K12" s="315"/>
      <c r="L12" s="722"/>
    </row>
    <row r="13" spans="1:12" ht="13.15" customHeight="1" thickBot="1">
      <c r="A13" s="437" t="s">
        <v>555</v>
      </c>
      <c r="B13" s="438"/>
      <c r="C13" s="438"/>
      <c r="D13" s="438"/>
      <c r="E13" s="438"/>
      <c r="F13" s="438"/>
      <c r="G13" s="438"/>
      <c r="H13" s="439"/>
      <c r="I13" s="315"/>
      <c r="J13" s="315"/>
      <c r="K13" s="315"/>
      <c r="L13" s="722"/>
    </row>
    <row r="14" spans="1:12" ht="13.5" thickBot="1">
      <c r="A14" s="325" t="s">
        <v>307</v>
      </c>
      <c r="B14" s="440" t="s">
        <v>556</v>
      </c>
      <c r="C14" s="441"/>
      <c r="D14" s="441"/>
      <c r="E14" s="441"/>
      <c r="F14" s="442"/>
      <c r="G14" s="326" t="s">
        <v>309</v>
      </c>
      <c r="H14" s="327" t="s">
        <v>503</v>
      </c>
      <c r="I14" s="315"/>
      <c r="J14" s="315"/>
      <c r="K14" s="315"/>
      <c r="L14" s="336"/>
    </row>
    <row r="15" spans="1:12" ht="13.5" thickBot="1">
      <c r="A15" s="328">
        <v>5</v>
      </c>
      <c r="B15" s="457" t="s">
        <v>568</v>
      </c>
      <c r="C15" s="458"/>
      <c r="D15" s="458"/>
      <c r="E15" s="458"/>
      <c r="F15" s="459"/>
      <c r="G15" s="329">
        <f>SUM('PC - MATERIAS DE CONSUMO -SL'!L46)</f>
        <v>0</v>
      </c>
      <c r="H15" s="329">
        <f t="shared" ref="H15:H21" si="0">SUM(G15*12)</f>
        <v>0</v>
      </c>
      <c r="I15" s="315"/>
      <c r="J15" s="315"/>
      <c r="K15" s="315"/>
      <c r="L15" s="336"/>
    </row>
    <row r="16" spans="1:12" ht="13.5" thickBot="1">
      <c r="A16" s="328">
        <v>6</v>
      </c>
      <c r="B16" s="457" t="s">
        <v>569</v>
      </c>
      <c r="C16" s="458"/>
      <c r="D16" s="458"/>
      <c r="E16" s="458"/>
      <c r="F16" s="459"/>
      <c r="G16" s="329">
        <f>SUM('PC- MATERIAIS DEPRECIÁVEIS -SL'!P12)</f>
        <v>0</v>
      </c>
      <c r="H16" s="329">
        <f t="shared" si="0"/>
        <v>0</v>
      </c>
      <c r="I16" s="315"/>
      <c r="J16" s="315"/>
      <c r="K16" s="315"/>
      <c r="L16" s="336"/>
    </row>
    <row r="17" spans="1:12" ht="13.5" thickBot="1">
      <c r="A17" s="330">
        <v>7</v>
      </c>
      <c r="B17" s="457" t="s">
        <v>570</v>
      </c>
      <c r="C17" s="458"/>
      <c r="D17" s="458"/>
      <c r="E17" s="458"/>
      <c r="F17" s="459"/>
      <c r="G17" s="329">
        <f>SUM('PC -MATERIAIS DE CONSUMO - SC'!S22)</f>
        <v>0</v>
      </c>
      <c r="H17" s="329">
        <f t="shared" si="0"/>
        <v>0</v>
      </c>
      <c r="I17" s="315"/>
      <c r="J17" s="315"/>
      <c r="K17" s="315"/>
      <c r="L17" s="336"/>
    </row>
    <row r="18" spans="1:12" ht="13.5" thickBot="1">
      <c r="A18" s="328">
        <v>8</v>
      </c>
      <c r="B18" s="457" t="s">
        <v>567</v>
      </c>
      <c r="C18" s="458"/>
      <c r="D18" s="458"/>
      <c r="E18" s="458"/>
      <c r="F18" s="459"/>
      <c r="G18" s="329">
        <f>SUM('PC- MATERIAIS DEPRECIÁVEIS -SC'!W14)</f>
        <v>0</v>
      </c>
      <c r="H18" s="329">
        <f t="shared" si="0"/>
        <v>0</v>
      </c>
      <c r="I18" s="315"/>
      <c r="J18" s="315"/>
      <c r="K18" s="315"/>
      <c r="L18" s="336"/>
    </row>
    <row r="19" spans="1:12" ht="13.5" thickBot="1">
      <c r="A19" s="328">
        <v>9</v>
      </c>
      <c r="B19" s="457" t="s">
        <v>557</v>
      </c>
      <c r="C19" s="458"/>
      <c r="D19" s="458"/>
      <c r="E19" s="458"/>
      <c r="F19" s="459"/>
      <c r="G19" s="329">
        <f>SUM('PC- MATERIAIS DE CONSUMO-AID'!M24)</f>
        <v>0</v>
      </c>
      <c r="H19" s="329">
        <f t="shared" si="0"/>
        <v>0</v>
      </c>
      <c r="I19" s="315"/>
      <c r="J19" s="315"/>
      <c r="K19" s="315"/>
      <c r="L19" s="315"/>
    </row>
    <row r="20" spans="1:12" ht="13.5" thickBot="1">
      <c r="A20" s="460" t="s">
        <v>553</v>
      </c>
      <c r="B20" s="461"/>
      <c r="C20" s="461"/>
      <c r="D20" s="461"/>
      <c r="E20" s="461"/>
      <c r="F20" s="462"/>
      <c r="G20" s="331">
        <f>SUM(G15:G19)</f>
        <v>0</v>
      </c>
      <c r="H20" s="332">
        <f t="shared" si="0"/>
        <v>0</v>
      </c>
      <c r="I20" s="315"/>
      <c r="J20" s="315"/>
      <c r="K20" s="315"/>
      <c r="L20" s="315"/>
    </row>
    <row r="21" spans="1:12" ht="13.5" thickBot="1">
      <c r="A21" s="451" t="s">
        <v>558</v>
      </c>
      <c r="B21" s="452"/>
      <c r="C21" s="452"/>
      <c r="D21" s="452"/>
      <c r="E21" s="452"/>
      <c r="F21" s="453"/>
      <c r="G21" s="333">
        <f>SUM(G12+G20)</f>
        <v>0</v>
      </c>
      <c r="H21" s="333">
        <f t="shared" si="0"/>
        <v>0</v>
      </c>
      <c r="I21" s="315"/>
      <c r="J21" s="315"/>
      <c r="K21" s="315"/>
      <c r="L21" s="315"/>
    </row>
    <row r="22" spans="1:12">
      <c r="A22" s="315"/>
      <c r="B22" s="315"/>
      <c r="C22" s="315"/>
      <c r="D22" s="315"/>
      <c r="E22" s="315"/>
      <c r="F22" s="315"/>
      <c r="G22" s="334"/>
      <c r="H22" s="315"/>
      <c r="I22" s="315"/>
      <c r="J22" s="315"/>
      <c r="K22" s="315"/>
      <c r="L22" s="315"/>
    </row>
    <row r="23" spans="1:12">
      <c r="A23" s="315"/>
      <c r="B23" s="315"/>
      <c r="C23" s="315"/>
      <c r="D23" s="315"/>
      <c r="E23" s="315"/>
      <c r="F23" s="315"/>
      <c r="G23" s="334"/>
      <c r="H23" s="315"/>
      <c r="I23" s="315"/>
      <c r="J23" s="315"/>
      <c r="K23" s="315"/>
      <c r="L23" s="315"/>
    </row>
  </sheetData>
  <sheetProtection password="C7F7" sheet="1" objects="1" scenarios="1"/>
  <mergeCells count="28">
    <mergeCell ref="A21:F21"/>
    <mergeCell ref="L6:L10"/>
    <mergeCell ref="B17:F17"/>
    <mergeCell ref="B18:F18"/>
    <mergeCell ref="B19:F19"/>
    <mergeCell ref="A20:F20"/>
    <mergeCell ref="A12:F12"/>
    <mergeCell ref="A7:A9"/>
    <mergeCell ref="F7:F9"/>
    <mergeCell ref="B15:F15"/>
    <mergeCell ref="B16:F16"/>
    <mergeCell ref="L11:L13"/>
    <mergeCell ref="A1:H3"/>
    <mergeCell ref="A13:H13"/>
    <mergeCell ref="B14:F14"/>
    <mergeCell ref="A4:A5"/>
    <mergeCell ref="H4:H5"/>
    <mergeCell ref="B7:B9"/>
    <mergeCell ref="C7:C9"/>
    <mergeCell ref="D7:D9"/>
    <mergeCell ref="E7:E9"/>
    <mergeCell ref="G7:G9"/>
    <mergeCell ref="H7:H9"/>
    <mergeCell ref="C4:C5"/>
    <mergeCell ref="D4:D5"/>
    <mergeCell ref="E4:E5"/>
    <mergeCell ref="F4:F5"/>
    <mergeCell ref="G4:G5"/>
  </mergeCells>
  <pageMargins left="0.511811024" right="0.511811024" top="0.78740157499999996" bottom="0.78740157499999996" header="0.31496062000000002" footer="0.31496062000000002"/>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K17"/>
  <sheetViews>
    <sheetView showGridLines="0" topLeftCell="A7" zoomScale="110" zoomScaleNormal="110" workbookViewId="0">
      <selection activeCell="K6" sqref="K6"/>
    </sheetView>
  </sheetViews>
  <sheetFormatPr defaultColWidth="9" defaultRowHeight="12.75"/>
  <cols>
    <col min="1" max="1" width="5" style="358" bestFit="1" customWidth="1"/>
    <col min="2" max="2" width="35.85546875" style="358" customWidth="1"/>
    <col min="3" max="3" width="3.85546875" style="358" bestFit="1" customWidth="1"/>
    <col min="4" max="4" width="13.7109375" style="358" customWidth="1"/>
    <col min="5" max="5" width="9" style="358"/>
    <col min="6" max="6" width="12.42578125" style="358" customWidth="1"/>
    <col min="7" max="7" width="10.140625" style="358" customWidth="1"/>
    <col min="8" max="8" width="11.85546875" style="378" customWidth="1"/>
    <col min="9" max="16384" width="9" style="358"/>
  </cols>
  <sheetData>
    <row r="1" spans="1:11" ht="15.75">
      <c r="A1" s="473"/>
      <c r="B1" s="474"/>
      <c r="C1" s="474"/>
      <c r="D1" s="474"/>
      <c r="E1" s="474"/>
      <c r="F1" s="474"/>
      <c r="G1" s="474"/>
      <c r="H1" s="475"/>
    </row>
    <row r="2" spans="1:11" ht="15.75">
      <c r="A2" s="476" t="s">
        <v>546</v>
      </c>
      <c r="B2" s="477"/>
      <c r="C2" s="477"/>
      <c r="D2" s="477"/>
      <c r="E2" s="477"/>
      <c r="F2" s="477"/>
      <c r="G2" s="477"/>
      <c r="H2" s="478"/>
    </row>
    <row r="3" spans="1:11" ht="15.75">
      <c r="A3" s="480" t="s">
        <v>371</v>
      </c>
      <c r="B3" s="481"/>
      <c r="C3" s="481"/>
      <c r="D3" s="481"/>
      <c r="E3" s="481"/>
      <c r="F3" s="481"/>
      <c r="G3" s="481"/>
      <c r="H3" s="482"/>
    </row>
    <row r="4" spans="1:11" ht="16.5" thickBot="1">
      <c r="A4" s="337"/>
      <c r="B4" s="338"/>
      <c r="C4" s="338"/>
      <c r="D4" s="338"/>
      <c r="E4" s="338"/>
      <c r="F4" s="338"/>
      <c r="G4" s="338"/>
      <c r="H4" s="339"/>
    </row>
    <row r="5" spans="1:11" ht="38.25">
      <c r="A5" s="340" t="s">
        <v>215</v>
      </c>
      <c r="B5" s="340" t="s">
        <v>68</v>
      </c>
      <c r="C5" s="479" t="s">
        <v>195</v>
      </c>
      <c r="D5" s="479"/>
      <c r="E5" s="340" t="s">
        <v>81</v>
      </c>
      <c r="F5" s="341" t="s">
        <v>194</v>
      </c>
      <c r="G5" s="405" t="s">
        <v>216</v>
      </c>
      <c r="H5" s="341" t="s">
        <v>229</v>
      </c>
    </row>
    <row r="6" spans="1:11" ht="114.75">
      <c r="A6" s="342">
        <v>1</v>
      </c>
      <c r="B6" s="349" t="s">
        <v>310</v>
      </c>
      <c r="C6" s="350" t="s">
        <v>199</v>
      </c>
      <c r="D6" s="351" t="s">
        <v>201</v>
      </c>
      <c r="E6" s="348">
        <v>2</v>
      </c>
      <c r="F6" s="348">
        <v>6</v>
      </c>
      <c r="G6" s="346"/>
      <c r="H6" s="352">
        <f>ROUND(G6*E6/F6,2)</f>
        <v>0</v>
      </c>
      <c r="K6" s="377"/>
    </row>
    <row r="7" spans="1:11" ht="102">
      <c r="A7" s="342">
        <v>2</v>
      </c>
      <c r="B7" s="349" t="s">
        <v>203</v>
      </c>
      <c r="C7" s="350" t="s">
        <v>196</v>
      </c>
      <c r="D7" s="351" t="s">
        <v>201</v>
      </c>
      <c r="E7" s="348">
        <v>2</v>
      </c>
      <c r="F7" s="348">
        <v>6</v>
      </c>
      <c r="G7" s="346"/>
      <c r="H7" s="352">
        <f t="shared" ref="H7:H16" si="0">ROUND(G7*E7/F7,2)</f>
        <v>0</v>
      </c>
    </row>
    <row r="8" spans="1:11" ht="33" customHeight="1">
      <c r="A8" s="342">
        <v>3</v>
      </c>
      <c r="B8" s="349" t="s">
        <v>230</v>
      </c>
      <c r="C8" s="350" t="s">
        <v>196</v>
      </c>
      <c r="D8" s="351" t="s">
        <v>201</v>
      </c>
      <c r="E8" s="348">
        <v>2</v>
      </c>
      <c r="F8" s="348">
        <v>6</v>
      </c>
      <c r="G8" s="346"/>
      <c r="H8" s="352">
        <f t="shared" si="0"/>
        <v>0</v>
      </c>
    </row>
    <row r="9" spans="1:11" ht="62.25" customHeight="1">
      <c r="A9" s="342">
        <v>4</v>
      </c>
      <c r="B9" s="349" t="s">
        <v>205</v>
      </c>
      <c r="C9" s="350" t="s">
        <v>196</v>
      </c>
      <c r="D9" s="353" t="s">
        <v>206</v>
      </c>
      <c r="E9" s="348">
        <v>2</v>
      </c>
      <c r="F9" s="348">
        <v>1</v>
      </c>
      <c r="G9" s="346"/>
      <c r="H9" s="352">
        <f t="shared" si="0"/>
        <v>0</v>
      </c>
    </row>
    <row r="10" spans="1:11" ht="72.75" customHeight="1">
      <c r="A10" s="342">
        <v>5</v>
      </c>
      <c r="B10" s="349" t="s">
        <v>207</v>
      </c>
      <c r="C10" s="350" t="s">
        <v>196</v>
      </c>
      <c r="D10" s="351" t="s">
        <v>480</v>
      </c>
      <c r="E10" s="348">
        <v>1</v>
      </c>
      <c r="F10" s="348">
        <v>2</v>
      </c>
      <c r="G10" s="346"/>
      <c r="H10" s="352">
        <f t="shared" si="0"/>
        <v>0</v>
      </c>
    </row>
    <row r="11" spans="1:11" ht="66" customHeight="1">
      <c r="A11" s="342">
        <v>6</v>
      </c>
      <c r="B11" s="349" t="s">
        <v>209</v>
      </c>
      <c r="C11" s="350" t="s">
        <v>196</v>
      </c>
      <c r="D11" s="351" t="s">
        <v>200</v>
      </c>
      <c r="E11" s="348">
        <v>1</v>
      </c>
      <c r="F11" s="348">
        <v>12</v>
      </c>
      <c r="G11" s="346"/>
      <c r="H11" s="352">
        <f t="shared" si="0"/>
        <v>0</v>
      </c>
    </row>
    <row r="12" spans="1:11" ht="74.25" customHeight="1">
      <c r="A12" s="342">
        <v>7</v>
      </c>
      <c r="B12" s="349" t="s">
        <v>210</v>
      </c>
      <c r="C12" s="350" t="s">
        <v>199</v>
      </c>
      <c r="D12" s="351" t="s">
        <v>200</v>
      </c>
      <c r="E12" s="348">
        <v>1</v>
      </c>
      <c r="F12" s="348">
        <v>12</v>
      </c>
      <c r="G12" s="346"/>
      <c r="H12" s="352">
        <f t="shared" si="0"/>
        <v>0</v>
      </c>
    </row>
    <row r="13" spans="1:11" ht="78.75" customHeight="1">
      <c r="A13" s="342">
        <v>8</v>
      </c>
      <c r="B13" s="349" t="s">
        <v>211</v>
      </c>
      <c r="C13" s="350" t="s">
        <v>199</v>
      </c>
      <c r="D13" s="351" t="s">
        <v>200</v>
      </c>
      <c r="E13" s="348">
        <v>1</v>
      </c>
      <c r="F13" s="348">
        <v>12</v>
      </c>
      <c r="G13" s="346"/>
      <c r="H13" s="352">
        <f t="shared" si="0"/>
        <v>0</v>
      </c>
    </row>
    <row r="14" spans="1:11" ht="53.25" customHeight="1">
      <c r="A14" s="342">
        <v>9</v>
      </c>
      <c r="B14" s="349" t="s">
        <v>213</v>
      </c>
      <c r="C14" s="350" t="s">
        <v>199</v>
      </c>
      <c r="D14" s="353" t="s">
        <v>481</v>
      </c>
      <c r="E14" s="348">
        <v>44</v>
      </c>
      <c r="F14" s="348">
        <v>1</v>
      </c>
      <c r="G14" s="346"/>
      <c r="H14" s="352">
        <f t="shared" si="0"/>
        <v>0</v>
      </c>
    </row>
    <row r="15" spans="1:11" ht="135" customHeight="1">
      <c r="A15" s="342">
        <v>10</v>
      </c>
      <c r="B15" s="349" t="s">
        <v>214</v>
      </c>
      <c r="C15" s="350" t="s">
        <v>199</v>
      </c>
      <c r="D15" s="351" t="s">
        <v>200</v>
      </c>
      <c r="E15" s="348">
        <v>1</v>
      </c>
      <c r="F15" s="348">
        <v>12</v>
      </c>
      <c r="G15" s="346"/>
      <c r="H15" s="352">
        <f>ROUND(G15*E15/F15,2)</f>
        <v>0</v>
      </c>
    </row>
    <row r="16" spans="1:11" ht="55.5" customHeight="1">
      <c r="A16" s="342">
        <v>11</v>
      </c>
      <c r="B16" s="349" t="s">
        <v>219</v>
      </c>
      <c r="C16" s="350" t="s">
        <v>199</v>
      </c>
      <c r="D16" s="353" t="s">
        <v>312</v>
      </c>
      <c r="E16" s="348">
        <v>1</v>
      </c>
      <c r="F16" s="348">
        <v>1</v>
      </c>
      <c r="G16" s="346"/>
      <c r="H16" s="352">
        <f t="shared" si="0"/>
        <v>0</v>
      </c>
    </row>
    <row r="17" spans="1:8" ht="27.75" customHeight="1">
      <c r="A17" s="470" t="s">
        <v>562</v>
      </c>
      <c r="B17" s="471"/>
      <c r="C17" s="471"/>
      <c r="D17" s="471"/>
      <c r="E17" s="471"/>
      <c r="F17" s="471"/>
      <c r="G17" s="472"/>
      <c r="H17" s="354">
        <f>ROUND(SUM(H6:H16),2)</f>
        <v>0</v>
      </c>
    </row>
  </sheetData>
  <sheetProtection password="C7F7" sheet="1" selectLockedCells="1"/>
  <mergeCells count="5">
    <mergeCell ref="A17:G17"/>
    <mergeCell ref="A1:H1"/>
    <mergeCell ref="A2:H2"/>
    <mergeCell ref="C5:D5"/>
    <mergeCell ref="A3:H3"/>
  </mergeCells>
  <printOptions horizontalCentered="1"/>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N159"/>
  <sheetViews>
    <sheetView showGridLines="0" zoomScaleNormal="100" zoomScaleSheetLayoutView="100" workbookViewId="0">
      <selection activeCell="M13" sqref="M13"/>
    </sheetView>
  </sheetViews>
  <sheetFormatPr defaultColWidth="9.140625" defaultRowHeight="12.75"/>
  <cols>
    <col min="1" max="1" width="10" style="207" customWidth="1"/>
    <col min="2" max="2" width="9.140625" style="207"/>
    <col min="3" max="3" width="15" style="207" customWidth="1"/>
    <col min="4" max="4" width="9.140625" style="207"/>
    <col min="5" max="5" width="10.85546875" style="207" customWidth="1"/>
    <col min="6" max="6" width="9.140625" style="207"/>
    <col min="7" max="7" width="33.140625" style="207" customWidth="1"/>
    <col min="8" max="8" width="10" style="207" customWidth="1"/>
    <col min="9" max="9" width="14.28515625" style="207" customWidth="1"/>
    <col min="10" max="10" width="14.140625" style="207" customWidth="1"/>
    <col min="11" max="11" width="12.42578125" style="207" customWidth="1"/>
    <col min="12" max="12" width="9.140625" style="207"/>
    <col min="13" max="13" width="25" style="207" customWidth="1"/>
    <col min="14" max="15" width="9.140625" style="207"/>
    <col min="16" max="16" width="11" style="207" bestFit="1" customWidth="1"/>
    <col min="17" max="16384" width="9.140625" style="207"/>
  </cols>
  <sheetData>
    <row r="1" spans="1:14">
      <c r="A1" s="312"/>
      <c r="B1" s="313"/>
      <c r="C1" s="313"/>
      <c r="D1" s="313"/>
      <c r="E1" s="313"/>
      <c r="F1" s="313"/>
      <c r="G1" s="313"/>
      <c r="H1" s="313"/>
      <c r="I1" s="314"/>
    </row>
    <row r="2" spans="1:14" ht="15.6" customHeight="1">
      <c r="A2" s="485" t="s">
        <v>540</v>
      </c>
      <c r="B2" s="486"/>
      <c r="C2" s="486"/>
      <c r="D2" s="486"/>
      <c r="E2" s="486"/>
      <c r="F2" s="486"/>
      <c r="G2" s="486"/>
      <c r="H2" s="486"/>
      <c r="I2" s="487"/>
    </row>
    <row r="3" spans="1:14" ht="24" customHeight="1" thickBot="1">
      <c r="A3" s="491" t="s">
        <v>541</v>
      </c>
      <c r="B3" s="492"/>
      <c r="C3" s="492"/>
      <c r="D3" s="492"/>
      <c r="E3" s="492"/>
      <c r="F3" s="492"/>
      <c r="G3" s="492"/>
      <c r="H3" s="492"/>
      <c r="I3" s="493"/>
      <c r="N3" s="281"/>
    </row>
    <row r="4" spans="1:14">
      <c r="A4" s="293">
        <v>1</v>
      </c>
      <c r="B4" s="483" t="s">
        <v>131</v>
      </c>
      <c r="C4" s="483"/>
      <c r="D4" s="483"/>
      <c r="E4" s="483"/>
      <c r="F4" s="483"/>
      <c r="G4" s="483"/>
      <c r="H4" s="484" t="s">
        <v>122</v>
      </c>
      <c r="I4" s="484"/>
    </row>
    <row r="5" spans="1:14">
      <c r="A5" s="215">
        <v>2</v>
      </c>
      <c r="B5" s="488" t="s">
        <v>12</v>
      </c>
      <c r="C5" s="488"/>
      <c r="D5" s="488"/>
      <c r="E5" s="488"/>
      <c r="F5" s="488"/>
      <c r="G5" s="488"/>
      <c r="H5" s="489" t="s">
        <v>13</v>
      </c>
      <c r="I5" s="489"/>
    </row>
    <row r="6" spans="1:14">
      <c r="A6" s="215">
        <v>3</v>
      </c>
      <c r="B6" s="488" t="s">
        <v>454</v>
      </c>
      <c r="C6" s="488"/>
      <c r="D6" s="488"/>
      <c r="E6" s="488"/>
      <c r="F6" s="488"/>
      <c r="G6" s="488"/>
      <c r="H6" s="490"/>
      <c r="I6" s="490"/>
      <c r="J6" s="420" t="s">
        <v>565</v>
      </c>
    </row>
    <row r="7" spans="1:14" ht="50.25" customHeight="1">
      <c r="A7" s="208">
        <v>4</v>
      </c>
      <c r="B7" s="494" t="s">
        <v>132</v>
      </c>
      <c r="C7" s="494"/>
      <c r="D7" s="494"/>
      <c r="E7" s="494"/>
      <c r="F7" s="494"/>
      <c r="G7" s="494"/>
      <c r="H7" s="495" t="s">
        <v>123</v>
      </c>
      <c r="I7" s="495"/>
    </row>
    <row r="8" spans="1:14">
      <c r="A8" s="215">
        <v>5</v>
      </c>
      <c r="B8" s="488" t="s">
        <v>133</v>
      </c>
      <c r="C8" s="488"/>
      <c r="D8" s="488"/>
      <c r="E8" s="488"/>
      <c r="F8" s="488"/>
      <c r="G8" s="488"/>
      <c r="H8" s="496">
        <v>45717</v>
      </c>
      <c r="I8" s="489"/>
    </row>
    <row r="10" spans="1:14">
      <c r="A10" s="497" t="s">
        <v>136</v>
      </c>
      <c r="B10" s="497"/>
      <c r="C10" s="497"/>
      <c r="D10" s="497"/>
      <c r="E10" s="497"/>
      <c r="F10" s="497"/>
      <c r="G10" s="497"/>
      <c r="H10" s="497"/>
      <c r="I10" s="497"/>
    </row>
    <row r="11" spans="1:14">
      <c r="A11" s="214"/>
      <c r="B11" s="214"/>
      <c r="C11" s="214"/>
      <c r="D11" s="214"/>
      <c r="E11" s="214"/>
      <c r="F11" s="214"/>
      <c r="G11" s="214"/>
      <c r="H11" s="214"/>
      <c r="I11" s="214"/>
    </row>
    <row r="12" spans="1:14">
      <c r="A12" s="217">
        <v>1</v>
      </c>
      <c r="B12" s="498" t="s">
        <v>137</v>
      </c>
      <c r="C12" s="498"/>
      <c r="D12" s="498"/>
      <c r="E12" s="498"/>
      <c r="F12" s="498"/>
      <c r="G12" s="498"/>
      <c r="H12" s="217" t="s">
        <v>14</v>
      </c>
      <c r="I12" s="217" t="s">
        <v>139</v>
      </c>
    </row>
    <row r="13" spans="1:14">
      <c r="A13" s="217" t="s">
        <v>0</v>
      </c>
      <c r="B13" s="488" t="s">
        <v>124</v>
      </c>
      <c r="C13" s="488"/>
      <c r="D13" s="488"/>
      <c r="E13" s="488"/>
      <c r="F13" s="488"/>
      <c r="G13" s="488"/>
      <c r="H13" s="212"/>
      <c r="I13" s="218">
        <f>$H$6</f>
        <v>0</v>
      </c>
    </row>
    <row r="14" spans="1:14">
      <c r="A14" s="217" t="s">
        <v>2</v>
      </c>
      <c r="B14" s="488" t="s">
        <v>125</v>
      </c>
      <c r="C14" s="488"/>
      <c r="D14" s="488"/>
      <c r="E14" s="488"/>
      <c r="F14" s="488"/>
      <c r="G14" s="488"/>
      <c r="H14" s="219"/>
      <c r="I14" s="218">
        <f t="shared" ref="I14:I19" si="0">H14*$I$13</f>
        <v>0</v>
      </c>
    </row>
    <row r="15" spans="1:14">
      <c r="A15" s="217" t="s">
        <v>4</v>
      </c>
      <c r="B15" s="488" t="s">
        <v>126</v>
      </c>
      <c r="C15" s="488"/>
      <c r="D15" s="488"/>
      <c r="E15" s="488"/>
      <c r="F15" s="488"/>
      <c r="G15" s="488"/>
      <c r="H15" s="219">
        <v>0.2</v>
      </c>
      <c r="I15" s="218">
        <f t="shared" si="0"/>
        <v>0</v>
      </c>
      <c r="J15" s="207">
        <v>2.4359999999999999</v>
      </c>
    </row>
    <row r="16" spans="1:14">
      <c r="A16" s="217" t="s">
        <v>6</v>
      </c>
      <c r="B16" s="488" t="s">
        <v>16</v>
      </c>
      <c r="C16" s="488"/>
      <c r="D16" s="488"/>
      <c r="E16" s="488"/>
      <c r="F16" s="488"/>
      <c r="G16" s="488"/>
      <c r="H16" s="219"/>
      <c r="I16" s="218">
        <f t="shared" si="0"/>
        <v>0</v>
      </c>
    </row>
    <row r="17" spans="1:11">
      <c r="A17" s="217" t="s">
        <v>17</v>
      </c>
      <c r="B17" s="488" t="s">
        <v>18</v>
      </c>
      <c r="C17" s="488"/>
      <c r="D17" s="488"/>
      <c r="E17" s="488"/>
      <c r="F17" s="488"/>
      <c r="G17" s="488"/>
      <c r="H17" s="220"/>
      <c r="I17" s="218">
        <f t="shared" si="0"/>
        <v>0</v>
      </c>
    </row>
    <row r="18" spans="1:11">
      <c r="A18" s="217" t="s">
        <v>19</v>
      </c>
      <c r="B18" s="488" t="s">
        <v>138</v>
      </c>
      <c r="C18" s="488"/>
      <c r="D18" s="488"/>
      <c r="E18" s="488"/>
      <c r="F18" s="488"/>
      <c r="G18" s="488"/>
      <c r="H18" s="220"/>
      <c r="I18" s="218">
        <f t="shared" si="0"/>
        <v>0</v>
      </c>
    </row>
    <row r="19" spans="1:11">
      <c r="A19" s="217" t="s">
        <v>27</v>
      </c>
      <c r="B19" s="488" t="s">
        <v>20</v>
      </c>
      <c r="C19" s="488"/>
      <c r="D19" s="488"/>
      <c r="E19" s="488"/>
      <c r="F19" s="488"/>
      <c r="G19" s="488"/>
      <c r="H19" s="219"/>
      <c r="I19" s="218">
        <f t="shared" si="0"/>
        <v>0</v>
      </c>
    </row>
    <row r="20" spans="1:11">
      <c r="A20" s="209"/>
      <c r="B20" s="507" t="s">
        <v>143</v>
      </c>
      <c r="C20" s="508"/>
      <c r="D20" s="508"/>
      <c r="E20" s="508"/>
      <c r="F20" s="508"/>
      <c r="G20" s="509"/>
      <c r="H20" s="280"/>
      <c r="I20" s="276">
        <f>ROUND(SUM(I13:I19),2)</f>
        <v>0</v>
      </c>
    </row>
    <row r="21" spans="1:11">
      <c r="A21" s="221"/>
      <c r="B21" s="221"/>
      <c r="C21" s="221"/>
      <c r="D21" s="221"/>
      <c r="E21" s="221"/>
      <c r="F21" s="221"/>
      <c r="G21" s="221"/>
      <c r="H21" s="221"/>
      <c r="I21" s="222"/>
    </row>
    <row r="22" spans="1:11">
      <c r="A22" s="497" t="s">
        <v>140</v>
      </c>
      <c r="B22" s="497"/>
      <c r="C22" s="497"/>
      <c r="D22" s="497"/>
      <c r="E22" s="497"/>
      <c r="F22" s="497"/>
      <c r="G22" s="497"/>
      <c r="H22" s="497"/>
      <c r="I22" s="497"/>
    </row>
    <row r="23" spans="1:11">
      <c r="A23" s="214"/>
      <c r="B23" s="214"/>
      <c r="C23" s="214"/>
      <c r="D23" s="214"/>
      <c r="E23" s="214"/>
      <c r="F23" s="214"/>
      <c r="G23" s="214"/>
      <c r="H23" s="214"/>
      <c r="I23" s="214"/>
    </row>
    <row r="24" spans="1:11">
      <c r="A24" s="497" t="s">
        <v>127</v>
      </c>
      <c r="B24" s="497"/>
      <c r="C24" s="497"/>
      <c r="D24" s="497"/>
      <c r="E24" s="497"/>
      <c r="F24" s="497"/>
      <c r="G24" s="497"/>
      <c r="H24" s="497"/>
      <c r="I24" s="497"/>
    </row>
    <row r="25" spans="1:11">
      <c r="A25" s="221"/>
      <c r="B25" s="221"/>
      <c r="C25" s="221"/>
      <c r="D25" s="221"/>
      <c r="E25" s="221"/>
      <c r="F25" s="221"/>
      <c r="G25" s="221"/>
      <c r="H25" s="221"/>
      <c r="I25" s="221"/>
    </row>
    <row r="26" spans="1:11">
      <c r="A26" s="217" t="s">
        <v>33</v>
      </c>
      <c r="B26" s="498" t="s">
        <v>141</v>
      </c>
      <c r="C26" s="498"/>
      <c r="D26" s="498"/>
      <c r="E26" s="498"/>
      <c r="F26" s="498"/>
      <c r="G26" s="498"/>
      <c r="H26" s="217" t="s">
        <v>14</v>
      </c>
      <c r="I26" s="217" t="s">
        <v>139</v>
      </c>
    </row>
    <row r="27" spans="1:11">
      <c r="A27" s="217" t="s">
        <v>0</v>
      </c>
      <c r="B27" s="488" t="s">
        <v>142</v>
      </c>
      <c r="C27" s="488"/>
      <c r="D27" s="488"/>
      <c r="E27" s="488"/>
      <c r="F27" s="488"/>
      <c r="G27" s="488"/>
      <c r="H27" s="223">
        <v>8.3299999999999999E-2</v>
      </c>
      <c r="I27" s="224">
        <f>ROUND($I$20*H27,2)</f>
        <v>0</v>
      </c>
    </row>
    <row r="28" spans="1:11">
      <c r="A28" s="217" t="s">
        <v>2</v>
      </c>
      <c r="B28" s="499" t="s">
        <v>21</v>
      </c>
      <c r="C28" s="500"/>
      <c r="D28" s="500"/>
      <c r="E28" s="500"/>
      <c r="F28" s="500"/>
      <c r="G28" s="501"/>
      <c r="H28" s="225">
        <v>0.1111</v>
      </c>
      <c r="I28" s="224">
        <f>ROUND(H28*I20,2)</f>
        <v>0</v>
      </c>
      <c r="J28" s="207" t="s">
        <v>114</v>
      </c>
    </row>
    <row r="29" spans="1:11">
      <c r="A29" s="209"/>
      <c r="B29" s="502" t="s">
        <v>143</v>
      </c>
      <c r="C29" s="502"/>
      <c r="D29" s="502"/>
      <c r="E29" s="502"/>
      <c r="F29" s="502"/>
      <c r="G29" s="502"/>
      <c r="H29" s="279">
        <f>TRUNC(SUM(H27:H28),4)</f>
        <v>0.19439999999999999</v>
      </c>
      <c r="I29" s="276">
        <f>ROUND(SUM(I27:I28),2)</f>
        <v>0</v>
      </c>
    </row>
    <row r="30" spans="1:11">
      <c r="A30" s="503"/>
      <c r="B30" s="503"/>
      <c r="C30" s="503"/>
      <c r="D30" s="503"/>
      <c r="E30" s="503"/>
      <c r="F30" s="503"/>
      <c r="G30" s="503"/>
      <c r="H30" s="503"/>
      <c r="I30" s="503"/>
      <c r="J30" s="226" t="s">
        <v>22</v>
      </c>
      <c r="K30" s="227">
        <f>I20+I29</f>
        <v>0</v>
      </c>
    </row>
    <row r="31" spans="1:11">
      <c r="A31" s="285"/>
      <c r="B31" s="504" t="s">
        <v>148</v>
      </c>
      <c r="C31" s="504"/>
      <c r="D31" s="504"/>
      <c r="E31" s="504"/>
      <c r="F31" s="504"/>
      <c r="G31" s="505"/>
      <c r="H31" s="291"/>
      <c r="I31" s="287">
        <f>I29+I20</f>
        <v>0</v>
      </c>
      <c r="J31" s="228"/>
      <c r="K31" s="229"/>
    </row>
    <row r="32" spans="1:11">
      <c r="A32" s="230"/>
      <c r="B32" s="230"/>
      <c r="C32" s="230"/>
      <c r="D32" s="230"/>
      <c r="E32" s="230"/>
      <c r="F32" s="230"/>
      <c r="G32" s="230"/>
      <c r="H32" s="230"/>
      <c r="I32" s="230"/>
      <c r="J32" s="228"/>
      <c r="K32" s="229"/>
    </row>
    <row r="33" spans="1:11">
      <c r="A33" s="506" t="s">
        <v>147</v>
      </c>
      <c r="B33" s="497"/>
      <c r="C33" s="497"/>
      <c r="D33" s="497"/>
      <c r="E33" s="497"/>
      <c r="F33" s="497"/>
      <c r="G33" s="497"/>
      <c r="H33" s="497"/>
      <c r="I33" s="497"/>
      <c r="J33" s="228"/>
      <c r="K33" s="222"/>
    </row>
    <row r="34" spans="1:11">
      <c r="A34" s="230"/>
      <c r="B34" s="230"/>
      <c r="C34" s="230"/>
      <c r="D34" s="230"/>
      <c r="E34" s="230"/>
      <c r="F34" s="230"/>
      <c r="G34" s="230"/>
      <c r="H34" s="230"/>
      <c r="I34" s="230"/>
      <c r="J34" s="228"/>
      <c r="K34" s="222"/>
    </row>
    <row r="35" spans="1:11">
      <c r="A35" s="217" t="s">
        <v>34</v>
      </c>
      <c r="B35" s="498" t="s">
        <v>144</v>
      </c>
      <c r="C35" s="498"/>
      <c r="D35" s="498"/>
      <c r="E35" s="498"/>
      <c r="F35" s="498"/>
      <c r="G35" s="498"/>
      <c r="H35" s="217" t="s">
        <v>14</v>
      </c>
      <c r="I35" s="217" t="s">
        <v>139</v>
      </c>
    </row>
    <row r="36" spans="1:11">
      <c r="A36" s="217" t="s">
        <v>0</v>
      </c>
      <c r="B36" s="488" t="s">
        <v>145</v>
      </c>
      <c r="C36" s="488"/>
      <c r="D36" s="488"/>
      <c r="E36" s="488"/>
      <c r="F36" s="488"/>
      <c r="G36" s="488"/>
      <c r="H36" s="223">
        <v>0.2</v>
      </c>
      <c r="I36" s="231">
        <f t="shared" ref="I36:I43" si="1">ROUND(H36*$I$31,2)</f>
        <v>0</v>
      </c>
    </row>
    <row r="37" spans="1:11">
      <c r="A37" s="217" t="s">
        <v>2</v>
      </c>
      <c r="B37" s="488" t="s">
        <v>146</v>
      </c>
      <c r="C37" s="488"/>
      <c r="D37" s="488"/>
      <c r="E37" s="488"/>
      <c r="F37" s="488"/>
      <c r="G37" s="488"/>
      <c r="H37" s="223">
        <v>2.5000000000000001E-2</v>
      </c>
      <c r="I37" s="231">
        <f t="shared" si="1"/>
        <v>0</v>
      </c>
    </row>
    <row r="38" spans="1:11">
      <c r="A38" s="217" t="s">
        <v>4</v>
      </c>
      <c r="B38" s="488" t="s">
        <v>23</v>
      </c>
      <c r="C38" s="488"/>
      <c r="D38" s="488"/>
      <c r="E38" s="488"/>
      <c r="F38" s="488"/>
      <c r="G38" s="488"/>
      <c r="H38" s="223">
        <v>0.03</v>
      </c>
      <c r="I38" s="231">
        <f t="shared" si="1"/>
        <v>0</v>
      </c>
      <c r="J38" s="207" t="s">
        <v>115</v>
      </c>
    </row>
    <row r="39" spans="1:11">
      <c r="A39" s="217" t="s">
        <v>6</v>
      </c>
      <c r="B39" s="488" t="s">
        <v>24</v>
      </c>
      <c r="C39" s="488"/>
      <c r="D39" s="488"/>
      <c r="E39" s="488"/>
      <c r="F39" s="488"/>
      <c r="G39" s="488"/>
      <c r="H39" s="223">
        <v>1.4999999999999999E-2</v>
      </c>
      <c r="I39" s="231">
        <f t="shared" si="1"/>
        <v>0</v>
      </c>
    </row>
    <row r="40" spans="1:11">
      <c r="A40" s="217" t="s">
        <v>17</v>
      </c>
      <c r="B40" s="488" t="s">
        <v>25</v>
      </c>
      <c r="C40" s="488"/>
      <c r="D40" s="488"/>
      <c r="E40" s="488"/>
      <c r="F40" s="488"/>
      <c r="G40" s="488"/>
      <c r="H40" s="223">
        <v>0.01</v>
      </c>
      <c r="I40" s="231">
        <f t="shared" si="1"/>
        <v>0</v>
      </c>
    </row>
    <row r="41" spans="1:11">
      <c r="A41" s="217" t="s">
        <v>19</v>
      </c>
      <c r="B41" s="488" t="s">
        <v>26</v>
      </c>
      <c r="C41" s="488"/>
      <c r="D41" s="488"/>
      <c r="E41" s="488"/>
      <c r="F41" s="488"/>
      <c r="G41" s="488"/>
      <c r="H41" s="223">
        <v>6.0000000000000001E-3</v>
      </c>
      <c r="I41" s="231">
        <f t="shared" si="1"/>
        <v>0</v>
      </c>
    </row>
    <row r="42" spans="1:11">
      <c r="A42" s="217" t="s">
        <v>27</v>
      </c>
      <c r="B42" s="488" t="s">
        <v>28</v>
      </c>
      <c r="C42" s="488"/>
      <c r="D42" s="488"/>
      <c r="E42" s="488"/>
      <c r="F42" s="488"/>
      <c r="G42" s="488"/>
      <c r="H42" s="223">
        <v>2E-3</v>
      </c>
      <c r="I42" s="231">
        <f t="shared" si="1"/>
        <v>0</v>
      </c>
    </row>
    <row r="43" spans="1:11">
      <c r="A43" s="217" t="s">
        <v>29</v>
      </c>
      <c r="B43" s="488" t="s">
        <v>30</v>
      </c>
      <c r="C43" s="488"/>
      <c r="D43" s="488"/>
      <c r="E43" s="488"/>
      <c r="F43" s="488"/>
      <c r="G43" s="488"/>
      <c r="H43" s="223">
        <v>0.08</v>
      </c>
      <c r="I43" s="231">
        <f t="shared" si="1"/>
        <v>0</v>
      </c>
    </row>
    <row r="44" spans="1:11">
      <c r="A44" s="209"/>
      <c r="B44" s="507" t="s">
        <v>143</v>
      </c>
      <c r="C44" s="508"/>
      <c r="D44" s="508"/>
      <c r="E44" s="508"/>
      <c r="F44" s="508"/>
      <c r="G44" s="509"/>
      <c r="H44" s="277">
        <f>SUM(H36:H43)</f>
        <v>0.36800000000000005</v>
      </c>
      <c r="I44" s="278">
        <f>ROUND(SUM(I36:I43),2)</f>
        <v>0</v>
      </c>
    </row>
    <row r="45" spans="1:11">
      <c r="B45" s="232"/>
      <c r="C45" s="232"/>
      <c r="D45" s="232"/>
      <c r="E45" s="232"/>
      <c r="F45" s="232"/>
      <c r="G45" s="232"/>
      <c r="H45" s="233"/>
      <c r="I45" s="229"/>
    </row>
    <row r="46" spans="1:11">
      <c r="A46" s="506" t="s">
        <v>31</v>
      </c>
      <c r="B46" s="497"/>
      <c r="C46" s="497"/>
      <c r="D46" s="497"/>
      <c r="E46" s="497"/>
      <c r="F46" s="497"/>
      <c r="G46" s="497"/>
      <c r="H46" s="497"/>
      <c r="I46" s="497"/>
    </row>
    <row r="47" spans="1:11">
      <c r="A47" s="234"/>
      <c r="B47" s="214"/>
      <c r="C47" s="214"/>
      <c r="D47" s="214"/>
      <c r="E47" s="214"/>
      <c r="F47" s="214"/>
      <c r="G47" s="214"/>
      <c r="H47" s="214"/>
      <c r="I47" s="214"/>
    </row>
    <row r="48" spans="1:11">
      <c r="A48" s="217" t="s">
        <v>35</v>
      </c>
      <c r="B48" s="498" t="s">
        <v>36</v>
      </c>
      <c r="C48" s="498"/>
      <c r="D48" s="498"/>
      <c r="E48" s="498"/>
      <c r="F48" s="498"/>
      <c r="G48" s="510"/>
      <c r="H48" s="235"/>
      <c r="I48" s="217" t="s">
        <v>139</v>
      </c>
    </row>
    <row r="49" spans="1:11">
      <c r="A49" s="217" t="s">
        <v>0</v>
      </c>
      <c r="B49" s="511" t="s">
        <v>150</v>
      </c>
      <c r="C49" s="511"/>
      <c r="D49" s="511"/>
      <c r="E49" s="511"/>
      <c r="F49" s="511"/>
      <c r="G49" s="512"/>
      <c r="H49" s="236"/>
      <c r="I49" s="231">
        <v>0</v>
      </c>
    </row>
    <row r="50" spans="1:11">
      <c r="A50" s="217" t="s">
        <v>2</v>
      </c>
      <c r="B50" s="511" t="s">
        <v>152</v>
      </c>
      <c r="C50" s="511"/>
      <c r="D50" s="511"/>
      <c r="E50" s="511"/>
      <c r="F50" s="511"/>
      <c r="G50" s="512"/>
      <c r="H50" s="236"/>
      <c r="I50" s="417"/>
      <c r="J50" s="420" t="s">
        <v>566</v>
      </c>
    </row>
    <row r="51" spans="1:11">
      <c r="A51" s="217" t="s">
        <v>4</v>
      </c>
      <c r="B51" s="511" t="s">
        <v>32</v>
      </c>
      <c r="C51" s="511"/>
      <c r="D51" s="511"/>
      <c r="E51" s="511"/>
      <c r="F51" s="511"/>
      <c r="G51" s="512"/>
      <c r="H51" s="236"/>
      <c r="I51" s="231">
        <v>0</v>
      </c>
    </row>
    <row r="52" spans="1:11">
      <c r="A52" s="241" t="s">
        <v>6</v>
      </c>
      <c r="B52" s="514" t="s">
        <v>151</v>
      </c>
      <c r="C52" s="515"/>
      <c r="D52" s="515"/>
      <c r="E52" s="515"/>
      <c r="F52" s="515"/>
      <c r="G52" s="515"/>
      <c r="H52" s="283"/>
      <c r="I52" s="418"/>
      <c r="J52" s="420" t="s">
        <v>565</v>
      </c>
    </row>
    <row r="53" spans="1:11">
      <c r="A53" s="209"/>
      <c r="B53" s="507" t="s">
        <v>143</v>
      </c>
      <c r="C53" s="508"/>
      <c r="D53" s="508"/>
      <c r="E53" s="508"/>
      <c r="F53" s="508"/>
      <c r="G53" s="508"/>
      <c r="H53" s="509"/>
      <c r="I53" s="276">
        <f>ROUND(SUM(I49:I52),2)</f>
        <v>0</v>
      </c>
    </row>
    <row r="54" spans="1:11">
      <c r="A54" s="503"/>
      <c r="B54" s="503"/>
      <c r="C54" s="503"/>
      <c r="D54" s="503"/>
      <c r="E54" s="503"/>
      <c r="F54" s="503"/>
      <c r="G54" s="503"/>
      <c r="H54" s="503"/>
      <c r="I54" s="503"/>
    </row>
    <row r="55" spans="1:11">
      <c r="A55" s="506" t="s">
        <v>153</v>
      </c>
      <c r="B55" s="497"/>
      <c r="C55" s="497"/>
      <c r="D55" s="497"/>
      <c r="E55" s="497"/>
      <c r="F55" s="497"/>
      <c r="G55" s="497"/>
      <c r="H55" s="497"/>
      <c r="I55" s="497"/>
    </row>
    <row r="56" spans="1:11">
      <c r="A56" s="234"/>
      <c r="B56" s="214"/>
      <c r="C56" s="214"/>
      <c r="D56" s="214"/>
      <c r="E56" s="214"/>
      <c r="F56" s="214"/>
      <c r="G56" s="214"/>
      <c r="H56" s="214"/>
      <c r="I56" s="214"/>
    </row>
    <row r="57" spans="1:11">
      <c r="A57" s="211">
        <v>2</v>
      </c>
      <c r="B57" s="237" t="s">
        <v>154</v>
      </c>
      <c r="C57" s="237"/>
      <c r="D57" s="237"/>
      <c r="E57" s="238"/>
      <c r="F57" s="239"/>
      <c r="G57" s="239"/>
      <c r="H57" s="240"/>
      <c r="I57" s="217" t="s">
        <v>139</v>
      </c>
    </row>
    <row r="58" spans="1:11">
      <c r="A58" s="217" t="s">
        <v>33</v>
      </c>
      <c r="B58" s="488" t="s">
        <v>141</v>
      </c>
      <c r="C58" s="488"/>
      <c r="D58" s="488"/>
      <c r="E58" s="488"/>
      <c r="F58" s="488"/>
      <c r="G58" s="488"/>
      <c r="H58" s="488"/>
      <c r="I58" s="218">
        <f>I29</f>
        <v>0</v>
      </c>
    </row>
    <row r="59" spans="1:11">
      <c r="A59" s="217" t="s">
        <v>34</v>
      </c>
      <c r="B59" s="488" t="s">
        <v>144</v>
      </c>
      <c r="C59" s="488"/>
      <c r="D59" s="488"/>
      <c r="E59" s="488"/>
      <c r="F59" s="488"/>
      <c r="G59" s="488"/>
      <c r="H59" s="488"/>
      <c r="I59" s="218">
        <f>I44</f>
        <v>0</v>
      </c>
    </row>
    <row r="60" spans="1:11">
      <c r="A60" s="241" t="s">
        <v>35</v>
      </c>
      <c r="B60" s="513" t="s">
        <v>36</v>
      </c>
      <c r="C60" s="513"/>
      <c r="D60" s="513"/>
      <c r="E60" s="513"/>
      <c r="F60" s="513"/>
      <c r="G60" s="513"/>
      <c r="H60" s="513"/>
      <c r="I60" s="242">
        <f>I53</f>
        <v>0</v>
      </c>
    </row>
    <row r="61" spans="1:11">
      <c r="A61" s="209"/>
      <c r="B61" s="507" t="s">
        <v>143</v>
      </c>
      <c r="C61" s="508"/>
      <c r="D61" s="508"/>
      <c r="E61" s="508"/>
      <c r="F61" s="508"/>
      <c r="G61" s="508"/>
      <c r="H61" s="509"/>
      <c r="I61" s="276">
        <f>ROUND(SUM(I58:I60),2)</f>
        <v>0</v>
      </c>
    </row>
    <row r="62" spans="1:11">
      <c r="A62" s="503"/>
      <c r="B62" s="503"/>
      <c r="C62" s="503"/>
      <c r="D62" s="503"/>
      <c r="E62" s="503"/>
      <c r="F62" s="503"/>
      <c r="G62" s="503"/>
      <c r="H62" s="503"/>
      <c r="I62" s="503"/>
    </row>
    <row r="63" spans="1:11">
      <c r="A63" s="506" t="s">
        <v>155</v>
      </c>
      <c r="B63" s="497"/>
      <c r="C63" s="497"/>
      <c r="D63" s="497"/>
      <c r="E63" s="497"/>
      <c r="F63" s="497"/>
      <c r="G63" s="497"/>
      <c r="H63" s="497"/>
      <c r="I63" s="497"/>
      <c r="K63" s="222"/>
    </row>
    <row r="64" spans="1:11">
      <c r="A64" s="234"/>
      <c r="B64" s="214"/>
      <c r="C64" s="214"/>
      <c r="D64" s="214"/>
      <c r="E64" s="214"/>
      <c r="F64" s="214"/>
      <c r="G64" s="214"/>
      <c r="H64" s="214"/>
      <c r="I64" s="214"/>
      <c r="K64" s="222"/>
    </row>
    <row r="65" spans="1:11">
      <c r="A65" s="217">
        <v>3</v>
      </c>
      <c r="B65" s="498" t="s">
        <v>156</v>
      </c>
      <c r="C65" s="498"/>
      <c r="D65" s="498"/>
      <c r="E65" s="498"/>
      <c r="F65" s="498"/>
      <c r="G65" s="498"/>
      <c r="H65" s="217" t="s">
        <v>14</v>
      </c>
      <c r="I65" s="217" t="s">
        <v>139</v>
      </c>
    </row>
    <row r="66" spans="1:11">
      <c r="A66" s="217" t="s">
        <v>0</v>
      </c>
      <c r="B66" s="488" t="s">
        <v>37</v>
      </c>
      <c r="C66" s="488"/>
      <c r="D66" s="488"/>
      <c r="E66" s="488"/>
      <c r="F66" s="488"/>
      <c r="G66" s="488"/>
      <c r="H66" s="223">
        <v>4.1999999999999997E-3</v>
      </c>
      <c r="I66" s="224">
        <f t="shared" ref="I66:I71" si="2">ROUND(H66*$I$20,2)</f>
        <v>0</v>
      </c>
    </row>
    <row r="67" spans="1:11">
      <c r="A67" s="217" t="s">
        <v>2</v>
      </c>
      <c r="B67" s="488" t="s">
        <v>157</v>
      </c>
      <c r="C67" s="488"/>
      <c r="D67" s="488"/>
      <c r="E67" s="488"/>
      <c r="F67" s="488"/>
      <c r="G67" s="488"/>
      <c r="H67" s="223">
        <v>2.9999999999999997E-4</v>
      </c>
      <c r="I67" s="224">
        <f t="shared" si="2"/>
        <v>0</v>
      </c>
    </row>
    <row r="68" spans="1:11">
      <c r="A68" s="217" t="s">
        <v>4</v>
      </c>
      <c r="B68" s="519" t="s">
        <v>158</v>
      </c>
      <c r="C68" s="488"/>
      <c r="D68" s="488"/>
      <c r="E68" s="488"/>
      <c r="F68" s="488"/>
      <c r="G68" s="488"/>
      <c r="H68" s="223">
        <v>1.9E-3</v>
      </c>
      <c r="I68" s="224">
        <f t="shared" si="2"/>
        <v>0</v>
      </c>
    </row>
    <row r="69" spans="1:11">
      <c r="A69" s="217" t="s">
        <v>6</v>
      </c>
      <c r="B69" s="488" t="s">
        <v>159</v>
      </c>
      <c r="C69" s="488"/>
      <c r="D69" s="488"/>
      <c r="E69" s="488"/>
      <c r="F69" s="488"/>
      <c r="G69" s="488"/>
      <c r="H69" s="223">
        <v>1.9400000000000001E-2</v>
      </c>
      <c r="I69" s="224">
        <f t="shared" si="2"/>
        <v>0</v>
      </c>
    </row>
    <row r="70" spans="1:11">
      <c r="A70" s="217" t="s">
        <v>17</v>
      </c>
      <c r="B70" s="488" t="s">
        <v>160</v>
      </c>
      <c r="C70" s="488"/>
      <c r="D70" s="488"/>
      <c r="E70" s="488"/>
      <c r="F70" s="488"/>
      <c r="G70" s="488"/>
      <c r="H70" s="225">
        <f>ROUND(H44*H69,4)</f>
        <v>7.1000000000000004E-3</v>
      </c>
      <c r="I70" s="224">
        <f t="shared" si="2"/>
        <v>0</v>
      </c>
    </row>
    <row r="71" spans="1:11">
      <c r="A71" s="217" t="s">
        <v>19</v>
      </c>
      <c r="B71" s="488" t="s">
        <v>161</v>
      </c>
      <c r="C71" s="488"/>
      <c r="D71" s="488"/>
      <c r="E71" s="488"/>
      <c r="F71" s="488"/>
      <c r="G71" s="488"/>
      <c r="H71" s="223">
        <v>3.8199999999999998E-2</v>
      </c>
      <c r="I71" s="224">
        <f t="shared" si="2"/>
        <v>0</v>
      </c>
    </row>
    <row r="72" spans="1:11">
      <c r="A72" s="209"/>
      <c r="B72" s="507" t="s">
        <v>143</v>
      </c>
      <c r="C72" s="508"/>
      <c r="D72" s="508"/>
      <c r="E72" s="508"/>
      <c r="F72" s="508"/>
      <c r="G72" s="509"/>
      <c r="H72" s="275">
        <f>ROUND(SUM(H66:H71),4)</f>
        <v>7.1099999999999997E-2</v>
      </c>
      <c r="I72" s="276">
        <f>ROUND(SUM(I66:I71),2)</f>
        <v>0</v>
      </c>
    </row>
    <row r="73" spans="1:11">
      <c r="I73" s="210"/>
      <c r="J73" s="228" t="s">
        <v>113</v>
      </c>
      <c r="K73" s="222">
        <f>TRUNC(I20+I61+I72,2)</f>
        <v>0</v>
      </c>
    </row>
    <row r="74" spans="1:11">
      <c r="A74" s="285"/>
      <c r="B74" s="505" t="s">
        <v>162</v>
      </c>
      <c r="C74" s="516"/>
      <c r="D74" s="516"/>
      <c r="E74" s="516"/>
      <c r="F74" s="516"/>
      <c r="G74" s="516"/>
      <c r="H74" s="291"/>
      <c r="I74" s="287">
        <f>ROUND(I20+I61+I72,2)</f>
        <v>0</v>
      </c>
      <c r="J74" s="228"/>
      <c r="K74" s="229"/>
    </row>
    <row r="75" spans="1:11">
      <c r="B75" s="232"/>
      <c r="C75" s="232"/>
      <c r="D75" s="232"/>
      <c r="E75" s="232"/>
      <c r="F75" s="232"/>
      <c r="G75" s="292"/>
      <c r="H75" s="243"/>
      <c r="I75" s="229"/>
      <c r="J75" s="228"/>
      <c r="K75" s="229"/>
    </row>
    <row r="76" spans="1:11">
      <c r="A76" s="506" t="s">
        <v>44</v>
      </c>
      <c r="B76" s="497"/>
      <c r="C76" s="497"/>
      <c r="D76" s="497"/>
      <c r="E76" s="497"/>
      <c r="F76" s="497"/>
      <c r="G76" s="497"/>
      <c r="H76" s="497"/>
      <c r="I76" s="497"/>
      <c r="J76" s="228"/>
      <c r="K76" s="222"/>
    </row>
    <row r="77" spans="1:11">
      <c r="A77" s="234"/>
      <c r="B77" s="214"/>
      <c r="C77" s="214"/>
      <c r="D77" s="214"/>
      <c r="E77" s="214"/>
      <c r="F77" s="214"/>
      <c r="G77" s="214"/>
      <c r="H77" s="214"/>
      <c r="I77" s="214"/>
      <c r="J77" s="228"/>
      <c r="K77" s="222"/>
    </row>
    <row r="78" spans="1:11">
      <c r="A78" s="506" t="s">
        <v>163</v>
      </c>
      <c r="B78" s="497"/>
      <c r="C78" s="497"/>
      <c r="D78" s="497"/>
      <c r="E78" s="497"/>
      <c r="F78" s="497"/>
      <c r="G78" s="497"/>
      <c r="H78" s="497"/>
      <c r="I78" s="497"/>
      <c r="J78" s="228"/>
      <c r="K78" s="222"/>
    </row>
    <row r="79" spans="1:11">
      <c r="A79" s="234"/>
      <c r="B79" s="214"/>
      <c r="C79" s="214"/>
      <c r="D79" s="214"/>
      <c r="E79" s="214"/>
      <c r="F79" s="214"/>
      <c r="G79" s="214"/>
      <c r="H79" s="214"/>
      <c r="I79" s="214"/>
      <c r="J79" s="228"/>
      <c r="K79" s="222"/>
    </row>
    <row r="80" spans="1:11">
      <c r="A80" s="217" t="s">
        <v>45</v>
      </c>
      <c r="B80" s="510" t="s">
        <v>164</v>
      </c>
      <c r="C80" s="517"/>
      <c r="D80" s="517"/>
      <c r="E80" s="517"/>
      <c r="F80" s="517"/>
      <c r="G80" s="518"/>
      <c r="H80" s="217" t="s">
        <v>14</v>
      </c>
      <c r="I80" s="217" t="s">
        <v>139</v>
      </c>
    </row>
    <row r="81" spans="1:11">
      <c r="A81" s="217" t="s">
        <v>0</v>
      </c>
      <c r="B81" s="488" t="s">
        <v>38</v>
      </c>
      <c r="C81" s="488"/>
      <c r="D81" s="488"/>
      <c r="E81" s="488"/>
      <c r="F81" s="488"/>
      <c r="G81" s="488"/>
      <c r="H81" s="223">
        <v>8.3299999999999999E-2</v>
      </c>
      <c r="I81" s="218">
        <f t="shared" ref="I81:I86" si="3">ROUND($I$74*H81,2)</f>
        <v>0</v>
      </c>
    </row>
    <row r="82" spans="1:11">
      <c r="A82" s="217" t="s">
        <v>2</v>
      </c>
      <c r="B82" s="488" t="s">
        <v>39</v>
      </c>
      <c r="C82" s="488"/>
      <c r="D82" s="488"/>
      <c r="E82" s="488"/>
      <c r="F82" s="488"/>
      <c r="G82" s="488"/>
      <c r="H82" s="223">
        <v>8.2000000000000007E-3</v>
      </c>
      <c r="I82" s="218">
        <f t="shared" si="3"/>
        <v>0</v>
      </c>
    </row>
    <row r="83" spans="1:11">
      <c r="A83" s="217" t="s">
        <v>4</v>
      </c>
      <c r="B83" s="488" t="s">
        <v>40</v>
      </c>
      <c r="C83" s="488"/>
      <c r="D83" s="488"/>
      <c r="E83" s="488"/>
      <c r="F83" s="488"/>
      <c r="G83" s="488"/>
      <c r="H83" s="223">
        <v>2.0000000000000001E-4</v>
      </c>
      <c r="I83" s="218">
        <f t="shared" si="3"/>
        <v>0</v>
      </c>
    </row>
    <row r="84" spans="1:11">
      <c r="A84" s="217" t="s">
        <v>6</v>
      </c>
      <c r="B84" s="488" t="s">
        <v>522</v>
      </c>
      <c r="C84" s="488"/>
      <c r="D84" s="488"/>
      <c r="E84" s="488"/>
      <c r="F84" s="488"/>
      <c r="G84" s="488"/>
      <c r="H84" s="223">
        <v>2.9999999999999997E-4</v>
      </c>
      <c r="I84" s="218">
        <f t="shared" si="3"/>
        <v>0</v>
      </c>
    </row>
    <row r="85" spans="1:11">
      <c r="A85" s="217" t="s">
        <v>17</v>
      </c>
      <c r="B85" s="488" t="s">
        <v>42</v>
      </c>
      <c r="C85" s="488"/>
      <c r="D85" s="488"/>
      <c r="E85" s="488"/>
      <c r="F85" s="488"/>
      <c r="G85" s="488"/>
      <c r="H85" s="223">
        <v>6.1999999999999998E-3</v>
      </c>
      <c r="I85" s="218">
        <f t="shared" si="3"/>
        <v>0</v>
      </c>
      <c r="K85" s="244"/>
    </row>
    <row r="86" spans="1:11">
      <c r="A86" s="217" t="s">
        <v>19</v>
      </c>
      <c r="B86" s="488" t="s">
        <v>43</v>
      </c>
      <c r="C86" s="488"/>
      <c r="D86" s="488"/>
      <c r="E86" s="488"/>
      <c r="F86" s="488"/>
      <c r="G86" s="488"/>
      <c r="H86" s="223">
        <v>0</v>
      </c>
      <c r="I86" s="218">
        <f t="shared" si="3"/>
        <v>0</v>
      </c>
    </row>
    <row r="87" spans="1:11">
      <c r="A87" s="209"/>
      <c r="B87" s="507" t="s">
        <v>143</v>
      </c>
      <c r="C87" s="508"/>
      <c r="D87" s="508"/>
      <c r="E87" s="508"/>
      <c r="F87" s="508"/>
      <c r="G87" s="509"/>
      <c r="H87" s="275">
        <f>TRUNC(SUM(H81:H86),4)</f>
        <v>9.8199999999999996E-2</v>
      </c>
      <c r="I87" s="276">
        <f>TRUNC(SUM(I81:I86),2)</f>
        <v>0</v>
      </c>
    </row>
    <row r="88" spans="1:11">
      <c r="A88" s="503"/>
      <c r="B88" s="503"/>
      <c r="C88" s="503"/>
      <c r="D88" s="503"/>
      <c r="E88" s="503"/>
      <c r="F88" s="503"/>
      <c r="G88" s="503"/>
      <c r="H88" s="503"/>
      <c r="I88" s="503"/>
    </row>
    <row r="89" spans="1:11">
      <c r="A89" s="506" t="s">
        <v>165</v>
      </c>
      <c r="B89" s="497"/>
      <c r="C89" s="497"/>
      <c r="D89" s="497"/>
      <c r="E89" s="497"/>
      <c r="F89" s="497"/>
      <c r="G89" s="497"/>
      <c r="H89" s="497"/>
      <c r="I89" s="497"/>
    </row>
    <row r="90" spans="1:11">
      <c r="A90" s="230"/>
      <c r="B90" s="230"/>
      <c r="C90" s="230"/>
      <c r="D90" s="230"/>
      <c r="E90" s="230"/>
      <c r="F90" s="230"/>
      <c r="G90" s="230"/>
      <c r="H90" s="230"/>
      <c r="I90" s="230"/>
    </row>
    <row r="91" spans="1:11">
      <c r="A91" s="217" t="s">
        <v>46</v>
      </c>
      <c r="B91" s="510" t="s">
        <v>166</v>
      </c>
      <c r="C91" s="517"/>
      <c r="D91" s="517"/>
      <c r="E91" s="517"/>
      <c r="F91" s="517"/>
      <c r="G91" s="518"/>
      <c r="H91" s="217" t="s">
        <v>14</v>
      </c>
      <c r="I91" s="217" t="s">
        <v>139</v>
      </c>
    </row>
    <row r="92" spans="1:11">
      <c r="A92" s="217" t="s">
        <v>0</v>
      </c>
      <c r="B92" s="488" t="s">
        <v>167</v>
      </c>
      <c r="C92" s="488"/>
      <c r="D92" s="488"/>
      <c r="E92" s="488"/>
      <c r="F92" s="488"/>
      <c r="G92" s="488"/>
      <c r="H92" s="223">
        <v>0</v>
      </c>
      <c r="I92" s="218">
        <f>ROUND($I$20*H92,2)</f>
        <v>0</v>
      </c>
    </row>
    <row r="93" spans="1:11">
      <c r="A93" s="209"/>
      <c r="B93" s="502" t="s">
        <v>143</v>
      </c>
      <c r="C93" s="502"/>
      <c r="D93" s="502"/>
      <c r="E93" s="502"/>
      <c r="F93" s="502"/>
      <c r="G93" s="502"/>
      <c r="H93" s="277">
        <f>TRUNC(SUM(H92),4)</f>
        <v>0</v>
      </c>
      <c r="I93" s="276">
        <f>TRUNC(SUM(I92),2)</f>
        <v>0</v>
      </c>
    </row>
    <row r="94" spans="1:11">
      <c r="A94" s="503"/>
      <c r="B94" s="503"/>
      <c r="C94" s="503"/>
      <c r="D94" s="503"/>
      <c r="E94" s="503"/>
      <c r="F94" s="503"/>
      <c r="G94" s="503"/>
      <c r="H94" s="503"/>
      <c r="I94" s="503"/>
    </row>
    <row r="95" spans="1:11">
      <c r="A95" s="506" t="s">
        <v>168</v>
      </c>
      <c r="B95" s="497"/>
      <c r="C95" s="497"/>
      <c r="D95" s="497"/>
      <c r="E95" s="497"/>
      <c r="F95" s="497"/>
      <c r="G95" s="497"/>
      <c r="H95" s="497"/>
      <c r="I95" s="497"/>
    </row>
    <row r="96" spans="1:11">
      <c r="A96" s="221"/>
      <c r="B96" s="221"/>
      <c r="C96" s="221"/>
      <c r="D96" s="221"/>
      <c r="E96" s="221"/>
      <c r="F96" s="221"/>
      <c r="G96" s="221"/>
      <c r="H96" s="221"/>
      <c r="I96" s="221"/>
    </row>
    <row r="97" spans="1:9">
      <c r="A97" s="245">
        <v>4</v>
      </c>
      <c r="B97" s="510" t="s">
        <v>169</v>
      </c>
      <c r="C97" s="517"/>
      <c r="D97" s="517"/>
      <c r="E97" s="517"/>
      <c r="F97" s="517"/>
      <c r="G97" s="517"/>
      <c r="H97" s="240"/>
      <c r="I97" s="217" t="s">
        <v>139</v>
      </c>
    </row>
    <row r="98" spans="1:9">
      <c r="A98" s="245" t="s">
        <v>45</v>
      </c>
      <c r="B98" s="499" t="s">
        <v>164</v>
      </c>
      <c r="C98" s="500"/>
      <c r="D98" s="500"/>
      <c r="E98" s="500"/>
      <c r="F98" s="500"/>
      <c r="G98" s="500"/>
      <c r="H98" s="501"/>
      <c r="I98" s="246">
        <f>I87</f>
        <v>0</v>
      </c>
    </row>
    <row r="99" spans="1:9">
      <c r="A99" s="217" t="s">
        <v>46</v>
      </c>
      <c r="B99" s="520" t="s">
        <v>166</v>
      </c>
      <c r="C99" s="520"/>
      <c r="D99" s="520"/>
      <c r="E99" s="520"/>
      <c r="F99" s="520"/>
      <c r="G99" s="520"/>
      <c r="H99" s="520"/>
      <c r="I99" s="218">
        <f>I93</f>
        <v>0</v>
      </c>
    </row>
    <row r="100" spans="1:9">
      <c r="A100" s="209"/>
      <c r="B100" s="502" t="s">
        <v>143</v>
      </c>
      <c r="C100" s="502"/>
      <c r="D100" s="502"/>
      <c r="E100" s="502"/>
      <c r="F100" s="502"/>
      <c r="G100" s="507"/>
      <c r="H100" s="275"/>
      <c r="I100" s="276">
        <f>ROUND(SUM(I98:I99),2)</f>
        <v>0</v>
      </c>
    </row>
    <row r="101" spans="1:9">
      <c r="A101" s="503"/>
      <c r="B101" s="503"/>
      <c r="C101" s="503"/>
      <c r="D101" s="503"/>
      <c r="E101" s="503"/>
      <c r="F101" s="503"/>
      <c r="G101" s="503"/>
      <c r="H101" s="503"/>
      <c r="I101" s="503"/>
    </row>
    <row r="102" spans="1:9">
      <c r="A102" s="506" t="s">
        <v>170</v>
      </c>
      <c r="B102" s="497"/>
      <c r="C102" s="497"/>
      <c r="D102" s="497"/>
      <c r="E102" s="497"/>
      <c r="F102" s="497"/>
      <c r="G102" s="497"/>
      <c r="H102" s="497"/>
      <c r="I102" s="497"/>
    </row>
    <row r="103" spans="1:9">
      <c r="A103" s="221"/>
      <c r="B103" s="221"/>
      <c r="C103" s="221"/>
      <c r="D103" s="221"/>
      <c r="E103" s="221"/>
      <c r="F103" s="221"/>
      <c r="G103" s="221"/>
      <c r="H103" s="221"/>
      <c r="I103" s="221"/>
    </row>
    <row r="104" spans="1:9">
      <c r="A104" s="217">
        <v>5</v>
      </c>
      <c r="B104" s="498" t="s">
        <v>171</v>
      </c>
      <c r="C104" s="498"/>
      <c r="D104" s="498"/>
      <c r="E104" s="498"/>
      <c r="F104" s="498"/>
      <c r="G104" s="510"/>
      <c r="H104" s="247"/>
      <c r="I104" s="217" t="s">
        <v>139</v>
      </c>
    </row>
    <row r="105" spans="1:9">
      <c r="A105" s="217" t="s">
        <v>0</v>
      </c>
      <c r="B105" s="511" t="s">
        <v>523</v>
      </c>
      <c r="C105" s="511"/>
      <c r="D105" s="511"/>
      <c r="E105" s="511"/>
      <c r="F105" s="511"/>
      <c r="G105" s="512"/>
      <c r="H105" s="236"/>
      <c r="I105" s="218">
        <f>'PC - UNIFORMES E EPI''S-SL'!H17</f>
        <v>0</v>
      </c>
    </row>
    <row r="106" spans="1:9">
      <c r="A106" s="209"/>
      <c r="B106" s="502" t="s">
        <v>143</v>
      </c>
      <c r="C106" s="502"/>
      <c r="D106" s="502"/>
      <c r="E106" s="502"/>
      <c r="F106" s="502"/>
      <c r="G106" s="507"/>
      <c r="H106" s="275"/>
      <c r="I106" s="276">
        <f>ROUND(SUM(I105:I105),2)</f>
        <v>0</v>
      </c>
    </row>
    <row r="107" spans="1:9">
      <c r="A107" s="503"/>
      <c r="B107" s="503"/>
      <c r="C107" s="503"/>
      <c r="D107" s="503"/>
      <c r="E107" s="503"/>
      <c r="F107" s="503"/>
      <c r="G107" s="503"/>
      <c r="H107" s="503"/>
      <c r="I107" s="503"/>
    </row>
    <row r="108" spans="1:9">
      <c r="A108" s="506" t="s">
        <v>172</v>
      </c>
      <c r="B108" s="497"/>
      <c r="C108" s="497"/>
      <c r="D108" s="497"/>
      <c r="E108" s="497"/>
      <c r="F108" s="497"/>
      <c r="G108" s="497"/>
      <c r="H108" s="497"/>
      <c r="I108" s="497"/>
    </row>
    <row r="109" spans="1:9">
      <c r="A109" s="234"/>
      <c r="B109" s="214"/>
      <c r="C109" s="214"/>
      <c r="D109" s="214"/>
      <c r="E109" s="214"/>
      <c r="F109" s="214"/>
      <c r="G109" s="214"/>
      <c r="H109" s="214"/>
      <c r="I109" s="214"/>
    </row>
    <row r="110" spans="1:9">
      <c r="A110" s="217">
        <v>6</v>
      </c>
      <c r="B110" s="498" t="s">
        <v>173</v>
      </c>
      <c r="C110" s="498"/>
      <c r="D110" s="498"/>
      <c r="E110" s="498"/>
      <c r="F110" s="498"/>
      <c r="G110" s="498"/>
      <c r="H110" s="217" t="s">
        <v>14</v>
      </c>
      <c r="I110" s="217" t="s">
        <v>139</v>
      </c>
    </row>
    <row r="111" spans="1:9">
      <c r="A111" s="217" t="s">
        <v>0</v>
      </c>
      <c r="B111" s="488" t="s">
        <v>47</v>
      </c>
      <c r="C111" s="488"/>
      <c r="D111" s="488"/>
      <c r="E111" s="488"/>
      <c r="F111" s="488"/>
      <c r="G111" s="488"/>
      <c r="H111" s="248">
        <v>0.03</v>
      </c>
      <c r="I111" s="224">
        <f>ROUND(H111*I136,2)</f>
        <v>0</v>
      </c>
    </row>
    <row r="112" spans="1:9">
      <c r="A112" s="217" t="s">
        <v>2</v>
      </c>
      <c r="B112" s="488" t="s">
        <v>48</v>
      </c>
      <c r="C112" s="488"/>
      <c r="D112" s="488"/>
      <c r="E112" s="488"/>
      <c r="F112" s="488"/>
      <c r="G112" s="488"/>
      <c r="H112" s="249">
        <v>0.05</v>
      </c>
      <c r="I112" s="224">
        <f>ROUND(H112*(I111+I136),2)</f>
        <v>0</v>
      </c>
    </row>
    <row r="113" spans="1:11">
      <c r="A113" s="217" t="s">
        <v>4</v>
      </c>
      <c r="B113" s="524" t="s">
        <v>174</v>
      </c>
      <c r="C113" s="525"/>
      <c r="D113" s="525"/>
      <c r="E113" s="525"/>
      <c r="F113" s="525"/>
      <c r="G113" s="525"/>
      <c r="H113" s="525"/>
      <c r="I113" s="526"/>
    </row>
    <row r="114" spans="1:11">
      <c r="A114" s="217"/>
      <c r="B114" s="488" t="s">
        <v>175</v>
      </c>
      <c r="C114" s="488"/>
      <c r="D114" s="488"/>
      <c r="E114" s="488"/>
      <c r="F114" s="488"/>
      <c r="G114" s="488"/>
      <c r="H114" s="251">
        <v>3.6499999999999998E-2</v>
      </c>
      <c r="I114" s="224">
        <f>ROUND(H114*I124,2)</f>
        <v>0</v>
      </c>
    </row>
    <row r="115" spans="1:11">
      <c r="A115" s="217"/>
      <c r="B115" s="488" t="s">
        <v>176</v>
      </c>
      <c r="C115" s="488"/>
      <c r="D115" s="488"/>
      <c r="E115" s="488"/>
      <c r="F115" s="488"/>
      <c r="G115" s="488"/>
      <c r="H115" s="252">
        <v>0</v>
      </c>
      <c r="I115" s="224">
        <f>ROUND(H115*I124,2)</f>
        <v>0</v>
      </c>
    </row>
    <row r="116" spans="1:11">
      <c r="A116" s="217"/>
      <c r="B116" s="488" t="s">
        <v>177</v>
      </c>
      <c r="C116" s="488"/>
      <c r="D116" s="488"/>
      <c r="E116" s="488"/>
      <c r="F116" s="488"/>
      <c r="G116" s="488"/>
      <c r="H116" s="253">
        <v>0.03</v>
      </c>
      <c r="I116" s="224">
        <f>ROUND(H116*I124,2)</f>
        <v>0</v>
      </c>
    </row>
    <row r="117" spans="1:11">
      <c r="A117" s="209"/>
      <c r="B117" s="507" t="s">
        <v>143</v>
      </c>
      <c r="C117" s="508"/>
      <c r="D117" s="508"/>
      <c r="E117" s="508"/>
      <c r="F117" s="508"/>
      <c r="G117" s="509"/>
      <c r="H117" s="275">
        <f>SUM(H111:H116)</f>
        <v>0.14649999999999999</v>
      </c>
      <c r="I117" s="276">
        <f>ROUND(SUM(I111:I116),2)</f>
        <v>0</v>
      </c>
    </row>
    <row r="118" spans="1:11">
      <c r="A118" s="213"/>
      <c r="B118" s="521"/>
      <c r="C118" s="521"/>
      <c r="D118" s="521"/>
      <c r="E118" s="521"/>
      <c r="F118" s="521"/>
      <c r="G118" s="521"/>
      <c r="H118" s="521"/>
      <c r="I118" s="521"/>
    </row>
    <row r="119" spans="1:11">
      <c r="A119" s="297" t="s">
        <v>49</v>
      </c>
      <c r="B119" s="522" t="s">
        <v>178</v>
      </c>
      <c r="C119" s="522"/>
      <c r="D119" s="522"/>
      <c r="E119" s="522"/>
      <c r="F119" s="522"/>
      <c r="G119" s="522"/>
      <c r="H119" s="298">
        <f>ROUND(H114+H115+H116,4)</f>
        <v>6.6500000000000004E-2</v>
      </c>
      <c r="I119" s="299"/>
    </row>
    <row r="120" spans="1:11">
      <c r="A120" s="300"/>
      <c r="B120" s="523"/>
      <c r="C120" s="523"/>
      <c r="D120" s="523"/>
      <c r="E120" s="523"/>
      <c r="F120" s="523"/>
      <c r="G120" s="523"/>
      <c r="H120" s="301"/>
      <c r="I120" s="302"/>
    </row>
    <row r="121" spans="1:11">
      <c r="A121" s="303"/>
      <c r="B121" s="304"/>
      <c r="C121" s="304"/>
      <c r="D121" s="304"/>
      <c r="E121" s="304"/>
      <c r="F121" s="304"/>
      <c r="G121" s="304"/>
      <c r="H121" s="301"/>
      <c r="I121" s="302"/>
    </row>
    <row r="122" spans="1:11">
      <c r="A122" s="300" t="s">
        <v>50</v>
      </c>
      <c r="B122" s="523" t="s">
        <v>179</v>
      </c>
      <c r="C122" s="523"/>
      <c r="D122" s="523"/>
      <c r="E122" s="523"/>
      <c r="F122" s="523"/>
      <c r="G122" s="523"/>
      <c r="H122" s="301"/>
      <c r="I122" s="305">
        <f>ROUND(I136+I111+I112,2)</f>
        <v>0</v>
      </c>
    </row>
    <row r="123" spans="1:11">
      <c r="A123" s="300"/>
      <c r="B123" s="304"/>
      <c r="C123" s="304"/>
      <c r="D123" s="304"/>
      <c r="E123" s="304"/>
      <c r="F123" s="304"/>
      <c r="G123" s="304"/>
      <c r="H123" s="301"/>
      <c r="I123" s="305"/>
    </row>
    <row r="124" spans="1:11">
      <c r="A124" s="300" t="s">
        <v>51</v>
      </c>
      <c r="B124" s="523" t="s">
        <v>180</v>
      </c>
      <c r="C124" s="523"/>
      <c r="D124" s="523"/>
      <c r="E124" s="523"/>
      <c r="F124" s="523"/>
      <c r="G124" s="523"/>
      <c r="H124" s="301"/>
      <c r="I124" s="305">
        <f>ROUND(I122/(1-H119),2)</f>
        <v>0</v>
      </c>
    </row>
    <row r="125" spans="1:11">
      <c r="A125" s="300"/>
      <c r="B125" s="304"/>
      <c r="C125" s="304"/>
      <c r="D125" s="304"/>
      <c r="E125" s="304"/>
      <c r="F125" s="304"/>
      <c r="G125" s="304"/>
      <c r="H125" s="301"/>
      <c r="I125" s="305"/>
    </row>
    <row r="126" spans="1:11">
      <c r="A126" s="306"/>
      <c r="B126" s="531" t="s">
        <v>52</v>
      </c>
      <c r="C126" s="531"/>
      <c r="D126" s="531"/>
      <c r="E126" s="531"/>
      <c r="F126" s="531"/>
      <c r="G126" s="531"/>
      <c r="H126" s="307"/>
      <c r="I126" s="308">
        <f>ROUND(I124-I122,2)</f>
        <v>0</v>
      </c>
      <c r="K126" s="244"/>
    </row>
    <row r="127" spans="1:11">
      <c r="A127" s="213"/>
      <c r="B127" s="213"/>
      <c r="C127" s="213"/>
      <c r="D127" s="213"/>
      <c r="E127" s="213"/>
      <c r="F127" s="213"/>
      <c r="G127" s="213"/>
      <c r="H127" s="213"/>
      <c r="I127" s="222"/>
    </row>
    <row r="128" spans="1:11">
      <c r="A128" s="506" t="s">
        <v>181</v>
      </c>
      <c r="B128" s="497"/>
      <c r="C128" s="497"/>
      <c r="D128" s="497"/>
      <c r="E128" s="497"/>
      <c r="F128" s="497"/>
      <c r="G128" s="497"/>
      <c r="H128" s="497"/>
      <c r="I128" s="497"/>
      <c r="K128" s="254"/>
    </row>
    <row r="129" spans="1:11">
      <c r="A129" s="234"/>
      <c r="B129" s="214"/>
      <c r="C129" s="214"/>
      <c r="D129" s="214"/>
      <c r="E129" s="214"/>
      <c r="F129" s="214"/>
      <c r="G129" s="214"/>
      <c r="H129" s="214"/>
      <c r="I129" s="214"/>
      <c r="K129" s="254"/>
    </row>
    <row r="130" spans="1:11" ht="12.75" customHeight="1">
      <c r="A130" s="212"/>
      <c r="B130" s="532" t="s">
        <v>182</v>
      </c>
      <c r="C130" s="533"/>
      <c r="D130" s="533"/>
      <c r="E130" s="533"/>
      <c r="F130" s="533"/>
      <c r="G130" s="533"/>
      <c r="H130" s="534"/>
      <c r="I130" s="217" t="s">
        <v>139</v>
      </c>
    </row>
    <row r="131" spans="1:11">
      <c r="A131" s="215" t="s">
        <v>0</v>
      </c>
      <c r="B131" s="488" t="str">
        <f>A10</f>
        <v>Módulo 1 - Composição da Remuneração</v>
      </c>
      <c r="C131" s="488"/>
      <c r="D131" s="488"/>
      <c r="E131" s="488"/>
      <c r="F131" s="488"/>
      <c r="G131" s="488"/>
      <c r="H131" s="488"/>
      <c r="I131" s="218">
        <f>I20</f>
        <v>0</v>
      </c>
    </row>
    <row r="132" spans="1:11">
      <c r="A132" s="215" t="s">
        <v>2</v>
      </c>
      <c r="B132" s="488" t="str">
        <f>A22</f>
        <v>Módulo 2 - Encargos e Benefícios Anuais, Mensais e Diários</v>
      </c>
      <c r="C132" s="488"/>
      <c r="D132" s="488"/>
      <c r="E132" s="488"/>
      <c r="F132" s="488"/>
      <c r="G132" s="488"/>
      <c r="H132" s="488"/>
      <c r="I132" s="218">
        <f>I61</f>
        <v>0</v>
      </c>
    </row>
    <row r="133" spans="1:11">
      <c r="A133" s="215" t="s">
        <v>4</v>
      </c>
      <c r="B133" s="488" t="str">
        <f>A63</f>
        <v>Módulo 3 - Provisão para Rescisão</v>
      </c>
      <c r="C133" s="488"/>
      <c r="D133" s="488"/>
      <c r="E133" s="488"/>
      <c r="F133" s="488"/>
      <c r="G133" s="488"/>
      <c r="H133" s="488"/>
      <c r="I133" s="218">
        <f>I72</f>
        <v>0</v>
      </c>
      <c r="K133" s="254"/>
    </row>
    <row r="134" spans="1:11">
      <c r="A134" s="215" t="s">
        <v>6</v>
      </c>
      <c r="B134" s="488" t="str">
        <f>A76</f>
        <v>Módulo 4 - Custo de Reposição do Profissional Ausente</v>
      </c>
      <c r="C134" s="488"/>
      <c r="D134" s="488"/>
      <c r="E134" s="488"/>
      <c r="F134" s="488"/>
      <c r="G134" s="488"/>
      <c r="H134" s="488"/>
      <c r="I134" s="218">
        <f>I100</f>
        <v>0</v>
      </c>
      <c r="K134" s="254"/>
    </row>
    <row r="135" spans="1:11">
      <c r="A135" s="215" t="s">
        <v>17</v>
      </c>
      <c r="B135" s="488" t="str">
        <f>A102</f>
        <v>Módulo 5 - Insumos Diversos</v>
      </c>
      <c r="C135" s="488"/>
      <c r="D135" s="488"/>
      <c r="E135" s="488"/>
      <c r="F135" s="488"/>
      <c r="G135" s="488"/>
      <c r="H135" s="488"/>
      <c r="I135" s="218">
        <f>I106</f>
        <v>0</v>
      </c>
    </row>
    <row r="136" spans="1:11">
      <c r="A136" s="217"/>
      <c r="B136" s="510" t="s">
        <v>183</v>
      </c>
      <c r="C136" s="517"/>
      <c r="D136" s="517"/>
      <c r="E136" s="517"/>
      <c r="F136" s="517"/>
      <c r="G136" s="517"/>
      <c r="H136" s="518"/>
      <c r="I136" s="255">
        <f>ROUND(SUM(I131:I135),2)</f>
        <v>0</v>
      </c>
      <c r="K136" s="244"/>
    </row>
    <row r="137" spans="1:11">
      <c r="A137" s="215" t="s">
        <v>19</v>
      </c>
      <c r="B137" s="488" t="str">
        <f>A108</f>
        <v>Módulo 6 - Custos Indiretos, Tributos e Lucro</v>
      </c>
      <c r="C137" s="488"/>
      <c r="D137" s="488"/>
      <c r="E137" s="488"/>
      <c r="F137" s="488"/>
      <c r="G137" s="488"/>
      <c r="H137" s="488"/>
      <c r="I137" s="218">
        <f>I117</f>
        <v>0</v>
      </c>
    </row>
    <row r="138" spans="1:11">
      <c r="A138" s="528" t="s">
        <v>564</v>
      </c>
      <c r="B138" s="529"/>
      <c r="C138" s="529"/>
      <c r="D138" s="529"/>
      <c r="E138" s="529"/>
      <c r="F138" s="529"/>
      <c r="G138" s="529"/>
      <c r="H138" s="530"/>
      <c r="I138" s="276">
        <f>ROUND(SUM(I136:I137),2)</f>
        <v>0</v>
      </c>
    </row>
    <row r="139" spans="1:11">
      <c r="I139" s="244"/>
    </row>
    <row r="140" spans="1:11" hidden="1">
      <c r="A140" s="213"/>
      <c r="B140" s="527" t="s">
        <v>53</v>
      </c>
      <c r="C140" s="527"/>
      <c r="D140" s="527"/>
      <c r="E140" s="527"/>
      <c r="F140" s="527"/>
      <c r="G140" s="527"/>
      <c r="H140" s="221"/>
      <c r="I140" s="221"/>
    </row>
    <row r="141" spans="1:11" ht="40.5" hidden="1" customHeight="1">
      <c r="A141" s="540" t="s">
        <v>54</v>
      </c>
      <c r="B141" s="541"/>
      <c r="C141" s="540" t="s">
        <v>55</v>
      </c>
      <c r="D141" s="541"/>
      <c r="E141" s="540" t="s">
        <v>56</v>
      </c>
      <c r="F141" s="541"/>
      <c r="G141" s="256" t="s">
        <v>57</v>
      </c>
      <c r="H141" s="257" t="s">
        <v>58</v>
      </c>
      <c r="I141" s="258" t="s">
        <v>15</v>
      </c>
    </row>
    <row r="142" spans="1:11" hidden="1">
      <c r="A142" s="542" t="s">
        <v>59</v>
      </c>
      <c r="B142" s="543"/>
      <c r="C142" s="544" t="s">
        <v>60</v>
      </c>
      <c r="D142" s="545"/>
      <c r="E142" s="546"/>
      <c r="F142" s="547"/>
      <c r="G142" s="259" t="s">
        <v>60</v>
      </c>
      <c r="H142" s="260"/>
      <c r="I142" s="261">
        <v>0</v>
      </c>
    </row>
    <row r="143" spans="1:11" hidden="1">
      <c r="A143" s="489" t="s">
        <v>61</v>
      </c>
      <c r="B143" s="535"/>
      <c r="C143" s="536" t="s">
        <v>60</v>
      </c>
      <c r="D143" s="537"/>
      <c r="E143" s="538"/>
      <c r="F143" s="539"/>
      <c r="G143" s="262" t="s">
        <v>60</v>
      </c>
      <c r="H143" s="263"/>
      <c r="I143" s="264">
        <v>0</v>
      </c>
    </row>
    <row r="144" spans="1:11" hidden="1">
      <c r="A144" s="489" t="s">
        <v>62</v>
      </c>
      <c r="B144" s="535"/>
      <c r="C144" s="536" t="s">
        <v>60</v>
      </c>
      <c r="D144" s="537"/>
      <c r="E144" s="538"/>
      <c r="F144" s="539"/>
      <c r="G144" s="262" t="s">
        <v>60</v>
      </c>
      <c r="H144" s="263"/>
      <c r="I144" s="264">
        <v>0</v>
      </c>
    </row>
    <row r="145" spans="1:9" hidden="1">
      <c r="A145" s="489" t="s">
        <v>63</v>
      </c>
      <c r="B145" s="535"/>
      <c r="C145" s="536" t="s">
        <v>60</v>
      </c>
      <c r="D145" s="537"/>
      <c r="E145" s="538"/>
      <c r="F145" s="539"/>
      <c r="G145" s="262" t="s">
        <v>60</v>
      </c>
      <c r="H145" s="263"/>
      <c r="I145" s="264">
        <v>0</v>
      </c>
    </row>
    <row r="146" spans="1:9" hidden="1">
      <c r="A146" s="570"/>
      <c r="B146" s="524"/>
      <c r="C146" s="538"/>
      <c r="D146" s="539"/>
      <c r="E146" s="538"/>
      <c r="F146" s="539"/>
      <c r="G146" s="239"/>
      <c r="H146" s="265"/>
      <c r="I146" s="264"/>
    </row>
    <row r="147" spans="1:9" ht="13.5" hidden="1" thickBot="1">
      <c r="A147" s="548"/>
      <c r="B147" s="549"/>
      <c r="C147" s="550"/>
      <c r="D147" s="551"/>
      <c r="E147" s="550"/>
      <c r="F147" s="551"/>
      <c r="G147" s="266"/>
      <c r="H147" s="267"/>
      <c r="I147" s="268"/>
    </row>
    <row r="148" spans="1:9" ht="13.5" hidden="1" thickBot="1">
      <c r="A148" s="558" t="s">
        <v>64</v>
      </c>
      <c r="B148" s="559"/>
      <c r="C148" s="559"/>
      <c r="D148" s="559"/>
      <c r="E148" s="559"/>
      <c r="F148" s="559"/>
      <c r="G148" s="559"/>
      <c r="H148" s="560"/>
      <c r="I148" s="269">
        <f>SUM(I146:I147)</f>
        <v>0</v>
      </c>
    </row>
    <row r="149" spans="1:9" hidden="1"/>
    <row r="150" spans="1:9" hidden="1">
      <c r="A150" s="213" t="s">
        <v>65</v>
      </c>
      <c r="B150" s="527" t="s">
        <v>66</v>
      </c>
      <c r="C150" s="527"/>
      <c r="D150" s="527"/>
      <c r="E150" s="527"/>
      <c r="F150" s="527"/>
      <c r="G150" s="527"/>
      <c r="H150" s="221"/>
      <c r="I150" s="221"/>
    </row>
    <row r="151" spans="1:9" ht="13.5" hidden="1" thickBot="1">
      <c r="A151" s="561" t="s">
        <v>67</v>
      </c>
      <c r="B151" s="562"/>
      <c r="C151" s="562"/>
      <c r="D151" s="562"/>
      <c r="E151" s="562"/>
      <c r="F151" s="562"/>
      <c r="G151" s="562"/>
      <c r="H151" s="562"/>
      <c r="I151" s="563"/>
    </row>
    <row r="152" spans="1:9" ht="13.5" hidden="1" thickBot="1">
      <c r="A152" s="270"/>
      <c r="B152" s="564" t="s">
        <v>68</v>
      </c>
      <c r="C152" s="565"/>
      <c r="D152" s="565"/>
      <c r="E152" s="565"/>
      <c r="F152" s="565"/>
      <c r="G152" s="565"/>
      <c r="H152" s="566"/>
      <c r="I152" s="258" t="s">
        <v>15</v>
      </c>
    </row>
    <row r="153" spans="1:9" hidden="1">
      <c r="A153" s="271" t="s">
        <v>0</v>
      </c>
      <c r="B153" s="567" t="s">
        <v>69</v>
      </c>
      <c r="C153" s="568"/>
      <c r="D153" s="568"/>
      <c r="E153" s="568"/>
      <c r="F153" s="568"/>
      <c r="G153" s="568"/>
      <c r="H153" s="569"/>
      <c r="I153" s="272">
        <f>I114</f>
        <v>0</v>
      </c>
    </row>
    <row r="154" spans="1:9" hidden="1">
      <c r="A154" s="273" t="s">
        <v>2</v>
      </c>
      <c r="B154" s="499" t="s">
        <v>70</v>
      </c>
      <c r="C154" s="500"/>
      <c r="D154" s="500"/>
      <c r="E154" s="500"/>
      <c r="F154" s="500"/>
      <c r="G154" s="500"/>
      <c r="H154" s="501"/>
      <c r="I154" s="274" t="e">
        <f>#REF!</f>
        <v>#REF!</v>
      </c>
    </row>
    <row r="155" spans="1:9" ht="13.5" hidden="1" thickBot="1">
      <c r="A155" s="273" t="s">
        <v>4</v>
      </c>
      <c r="B155" s="552" t="s">
        <v>71</v>
      </c>
      <c r="C155" s="553"/>
      <c r="D155" s="553"/>
      <c r="E155" s="553"/>
      <c r="F155" s="553"/>
      <c r="G155" s="553"/>
      <c r="H155" s="554"/>
      <c r="I155" s="274">
        <f>I117</f>
        <v>0</v>
      </c>
    </row>
    <row r="156" spans="1:9" ht="13.5" hidden="1" thickBot="1">
      <c r="A156" s="555" t="s">
        <v>72</v>
      </c>
      <c r="B156" s="556"/>
      <c r="C156" s="556"/>
      <c r="D156" s="556"/>
      <c r="E156" s="556"/>
      <c r="F156" s="556"/>
      <c r="G156" s="556"/>
      <c r="H156" s="557"/>
      <c r="I156" s="269" t="e">
        <f>SUM(I153:I155)</f>
        <v>#REF!</v>
      </c>
    </row>
    <row r="157" spans="1:9" hidden="1">
      <c r="A157" s="213" t="s">
        <v>73</v>
      </c>
      <c r="B157" s="207" t="s">
        <v>74</v>
      </c>
    </row>
    <row r="158" spans="1:9" hidden="1"/>
    <row r="159" spans="1:9" hidden="1"/>
  </sheetData>
  <mergeCells count="147">
    <mergeCell ref="A147:B147"/>
    <mergeCell ref="C147:D147"/>
    <mergeCell ref="E147:F147"/>
    <mergeCell ref="A145:B145"/>
    <mergeCell ref="C145:D145"/>
    <mergeCell ref="E145:F145"/>
    <mergeCell ref="B155:H155"/>
    <mergeCell ref="A156:H156"/>
    <mergeCell ref="A148:H148"/>
    <mergeCell ref="B150:G150"/>
    <mergeCell ref="A151:I151"/>
    <mergeCell ref="B152:H152"/>
    <mergeCell ref="B153:H153"/>
    <mergeCell ref="B154:H154"/>
    <mergeCell ref="A146:B146"/>
    <mergeCell ref="C146:D146"/>
    <mergeCell ref="E146:F146"/>
    <mergeCell ref="A143:B143"/>
    <mergeCell ref="C143:D143"/>
    <mergeCell ref="E143:F143"/>
    <mergeCell ref="A144:B144"/>
    <mergeCell ref="C144:D144"/>
    <mergeCell ref="E144:F144"/>
    <mergeCell ref="A141:B141"/>
    <mergeCell ref="C141:D141"/>
    <mergeCell ref="E141:F141"/>
    <mergeCell ref="A142:B142"/>
    <mergeCell ref="C142:D142"/>
    <mergeCell ref="E142:F142"/>
    <mergeCell ref="B133:H133"/>
    <mergeCell ref="B134:H134"/>
    <mergeCell ref="B135:H135"/>
    <mergeCell ref="B136:H136"/>
    <mergeCell ref="B137:H137"/>
    <mergeCell ref="B140:G140"/>
    <mergeCell ref="A138:H138"/>
    <mergeCell ref="B124:G124"/>
    <mergeCell ref="B126:G126"/>
    <mergeCell ref="A128:I128"/>
    <mergeCell ref="B130:H130"/>
    <mergeCell ref="B131:H131"/>
    <mergeCell ref="B132:H132"/>
    <mergeCell ref="B116:G116"/>
    <mergeCell ref="B117:G117"/>
    <mergeCell ref="B118:I118"/>
    <mergeCell ref="B119:G119"/>
    <mergeCell ref="B120:G120"/>
    <mergeCell ref="B122:G122"/>
    <mergeCell ref="B114:G114"/>
    <mergeCell ref="B104:G104"/>
    <mergeCell ref="B105:G105"/>
    <mergeCell ref="B106:G106"/>
    <mergeCell ref="A107:I107"/>
    <mergeCell ref="B115:G115"/>
    <mergeCell ref="B113:I113"/>
    <mergeCell ref="A101:I101"/>
    <mergeCell ref="A102:I102"/>
    <mergeCell ref="A108:I108"/>
    <mergeCell ref="B110:G110"/>
    <mergeCell ref="B111:G111"/>
    <mergeCell ref="B112:G112"/>
    <mergeCell ref="A94:I94"/>
    <mergeCell ref="A95:I95"/>
    <mergeCell ref="B97:G97"/>
    <mergeCell ref="B98:H98"/>
    <mergeCell ref="B99:H99"/>
    <mergeCell ref="B100:G100"/>
    <mergeCell ref="B87:G87"/>
    <mergeCell ref="A88:I88"/>
    <mergeCell ref="A89:I89"/>
    <mergeCell ref="B91:G91"/>
    <mergeCell ref="B92:G92"/>
    <mergeCell ref="B93:G93"/>
    <mergeCell ref="B81:G81"/>
    <mergeCell ref="B82:G82"/>
    <mergeCell ref="B83:G83"/>
    <mergeCell ref="B84:G84"/>
    <mergeCell ref="B85:G85"/>
    <mergeCell ref="B86:G86"/>
    <mergeCell ref="B71:G71"/>
    <mergeCell ref="B72:G72"/>
    <mergeCell ref="B74:G74"/>
    <mergeCell ref="A76:I76"/>
    <mergeCell ref="A78:I78"/>
    <mergeCell ref="B80:G80"/>
    <mergeCell ref="B65:G65"/>
    <mergeCell ref="B66:G66"/>
    <mergeCell ref="B67:G67"/>
    <mergeCell ref="B68:G68"/>
    <mergeCell ref="B69:G69"/>
    <mergeCell ref="B70:G70"/>
    <mergeCell ref="B58:H58"/>
    <mergeCell ref="B59:H59"/>
    <mergeCell ref="B60:H60"/>
    <mergeCell ref="B61:H61"/>
    <mergeCell ref="A62:I62"/>
    <mergeCell ref="A63:I63"/>
    <mergeCell ref="B50:G50"/>
    <mergeCell ref="B51:G51"/>
    <mergeCell ref="B52:G52"/>
    <mergeCell ref="B53:H53"/>
    <mergeCell ref="A54:I54"/>
    <mergeCell ref="A55:I55"/>
    <mergeCell ref="B42:G42"/>
    <mergeCell ref="B43:G43"/>
    <mergeCell ref="B44:G44"/>
    <mergeCell ref="A46:I46"/>
    <mergeCell ref="B48:G48"/>
    <mergeCell ref="B49:G49"/>
    <mergeCell ref="B36:G36"/>
    <mergeCell ref="B37:G37"/>
    <mergeCell ref="B38:G38"/>
    <mergeCell ref="B39:G39"/>
    <mergeCell ref="B40:G40"/>
    <mergeCell ref="B41:G41"/>
    <mergeCell ref="B28:G28"/>
    <mergeCell ref="B29:G29"/>
    <mergeCell ref="A30:I30"/>
    <mergeCell ref="B31:G31"/>
    <mergeCell ref="A33:I33"/>
    <mergeCell ref="B35:G35"/>
    <mergeCell ref="B19:G19"/>
    <mergeCell ref="B20:G20"/>
    <mergeCell ref="A22:I22"/>
    <mergeCell ref="A24:I24"/>
    <mergeCell ref="B26:G26"/>
    <mergeCell ref="B27:G27"/>
    <mergeCell ref="B14:G14"/>
    <mergeCell ref="B15:G15"/>
    <mergeCell ref="B16:G16"/>
    <mergeCell ref="B17:G17"/>
    <mergeCell ref="B18:G18"/>
    <mergeCell ref="B7:G7"/>
    <mergeCell ref="H7:I7"/>
    <mergeCell ref="B8:G8"/>
    <mergeCell ref="H8:I8"/>
    <mergeCell ref="A10:I10"/>
    <mergeCell ref="B12:G12"/>
    <mergeCell ref="B4:G4"/>
    <mergeCell ref="H4:I4"/>
    <mergeCell ref="A2:I2"/>
    <mergeCell ref="B5:G5"/>
    <mergeCell ref="H5:I5"/>
    <mergeCell ref="B6:G6"/>
    <mergeCell ref="H6:I6"/>
    <mergeCell ref="A3:I3"/>
    <mergeCell ref="B13:G13"/>
  </mergeCells>
  <printOptions horizontalCentered="1"/>
  <pageMargins left="0.78740157480314965" right="0.51181102362204722" top="1.5748031496062993" bottom="0.78740157480314965" header="0.59055118110236227" footer="0.51181102362204722"/>
  <pageSetup paperSize="9" scale="75" firstPageNumber="0" orientation="portrait" r:id="rId1"/>
  <headerFooter alignWithMargins="0">
    <oddHeader>&amp;C&amp;G</oddHeader>
    <oddFooter>&amp;RPágina &amp;P/&amp;N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160"/>
  <sheetViews>
    <sheetView showGridLines="0" topLeftCell="A10" zoomScaleNormal="100" workbookViewId="0">
      <selection activeCell="I26" sqref="I26"/>
    </sheetView>
  </sheetViews>
  <sheetFormatPr defaultColWidth="9.140625" defaultRowHeight="12.75"/>
  <cols>
    <col min="1" max="1" width="10" style="207" customWidth="1"/>
    <col min="2" max="2" width="9.140625" style="207"/>
    <col min="3" max="3" width="15" style="207" customWidth="1"/>
    <col min="4" max="4" width="9.140625" style="207"/>
    <col min="5" max="5" width="10.85546875" style="207" customWidth="1"/>
    <col min="6" max="6" width="9.140625" style="207"/>
    <col min="7" max="7" width="33.140625" style="207" customWidth="1"/>
    <col min="8" max="8" width="10" style="207" customWidth="1"/>
    <col min="9" max="9" width="14.28515625" style="207" customWidth="1"/>
    <col min="10" max="10" width="14.140625" style="207" customWidth="1"/>
    <col min="11" max="11" width="12.42578125" style="207" customWidth="1"/>
    <col min="12" max="12" width="9.140625" style="207"/>
    <col min="13" max="13" width="9.5703125" style="207" customWidth="1"/>
    <col min="14" max="15" width="9.140625" style="207"/>
    <col min="16" max="16" width="11" style="207" bestFit="1" customWidth="1"/>
    <col min="17" max="16384" width="9.140625" style="207"/>
  </cols>
  <sheetData>
    <row r="1" spans="1:10" ht="15.75">
      <c r="A1" s="309"/>
      <c r="B1" s="310"/>
      <c r="C1" s="310"/>
      <c r="D1" s="310"/>
      <c r="E1" s="310"/>
      <c r="F1" s="310"/>
      <c r="G1" s="310"/>
      <c r="H1" s="310"/>
      <c r="I1" s="311"/>
    </row>
    <row r="2" spans="1:10" ht="18.75">
      <c r="A2" s="485" t="s">
        <v>540</v>
      </c>
      <c r="B2" s="486"/>
      <c r="C2" s="486"/>
      <c r="D2" s="486"/>
      <c r="E2" s="486"/>
      <c r="F2" s="486"/>
      <c r="G2" s="486"/>
      <c r="H2" s="486"/>
      <c r="I2" s="487"/>
    </row>
    <row r="3" spans="1:10" ht="18.75">
      <c r="A3" s="571" t="s">
        <v>542</v>
      </c>
      <c r="B3" s="572"/>
      <c r="C3" s="572"/>
      <c r="D3" s="572"/>
      <c r="E3" s="572"/>
      <c r="F3" s="572"/>
      <c r="G3" s="572"/>
      <c r="H3" s="572"/>
      <c r="I3" s="573"/>
    </row>
    <row r="4" spans="1:10" ht="13.5" thickBot="1">
      <c r="A4" s="294"/>
      <c r="B4" s="295"/>
      <c r="C4" s="295"/>
      <c r="D4" s="295"/>
      <c r="E4" s="295"/>
      <c r="F4" s="295"/>
      <c r="G4" s="295"/>
      <c r="H4" s="295"/>
      <c r="I4" s="296"/>
    </row>
    <row r="5" spans="1:10">
      <c r="A5" s="293">
        <v>1</v>
      </c>
      <c r="B5" s="483" t="s">
        <v>131</v>
      </c>
      <c r="C5" s="483"/>
      <c r="D5" s="483"/>
      <c r="E5" s="483"/>
      <c r="F5" s="483"/>
      <c r="G5" s="483"/>
      <c r="H5" s="484" t="s">
        <v>122</v>
      </c>
      <c r="I5" s="484"/>
    </row>
    <row r="6" spans="1:10">
      <c r="A6" s="215">
        <v>2</v>
      </c>
      <c r="B6" s="488" t="s">
        <v>12</v>
      </c>
      <c r="C6" s="488"/>
      <c r="D6" s="488"/>
      <c r="E6" s="488"/>
      <c r="F6" s="488"/>
      <c r="G6" s="488"/>
      <c r="H6" s="489" t="s">
        <v>13</v>
      </c>
      <c r="I6" s="489"/>
    </row>
    <row r="7" spans="1:10">
      <c r="A7" s="215">
        <v>3</v>
      </c>
      <c r="B7" s="488" t="s">
        <v>454</v>
      </c>
      <c r="C7" s="488"/>
      <c r="D7" s="488"/>
      <c r="E7" s="488"/>
      <c r="F7" s="488"/>
      <c r="G7" s="488"/>
      <c r="H7" s="576"/>
      <c r="I7" s="576"/>
      <c r="J7" s="420" t="s">
        <v>565</v>
      </c>
    </row>
    <row r="8" spans="1:10" ht="50.25" customHeight="1">
      <c r="A8" s="208">
        <v>4</v>
      </c>
      <c r="B8" s="494" t="s">
        <v>132</v>
      </c>
      <c r="C8" s="494"/>
      <c r="D8" s="494"/>
      <c r="E8" s="494"/>
      <c r="F8" s="494"/>
      <c r="G8" s="494"/>
      <c r="H8" s="495" t="s">
        <v>123</v>
      </c>
      <c r="I8" s="495"/>
    </row>
    <row r="9" spans="1:10">
      <c r="A9" s="215">
        <v>5</v>
      </c>
      <c r="B9" s="488" t="s">
        <v>133</v>
      </c>
      <c r="C9" s="488"/>
      <c r="D9" s="488"/>
      <c r="E9" s="488"/>
      <c r="F9" s="488"/>
      <c r="G9" s="488"/>
      <c r="H9" s="496">
        <v>45717</v>
      </c>
      <c r="I9" s="489"/>
    </row>
    <row r="11" spans="1:10">
      <c r="A11" s="497" t="s">
        <v>136</v>
      </c>
      <c r="B11" s="497"/>
      <c r="C11" s="497"/>
      <c r="D11" s="497"/>
      <c r="E11" s="497"/>
      <c r="F11" s="497"/>
      <c r="G11" s="497"/>
      <c r="H11" s="497"/>
      <c r="I11" s="497"/>
    </row>
    <row r="12" spans="1:10">
      <c r="A12" s="214"/>
      <c r="B12" s="214"/>
      <c r="C12" s="214"/>
      <c r="D12" s="214"/>
      <c r="E12" s="214"/>
      <c r="F12" s="214"/>
      <c r="G12" s="214"/>
      <c r="H12" s="214"/>
      <c r="I12" s="214"/>
    </row>
    <row r="13" spans="1:10">
      <c r="A13" s="217">
        <v>1</v>
      </c>
      <c r="B13" s="498" t="s">
        <v>137</v>
      </c>
      <c r="C13" s="498"/>
      <c r="D13" s="498"/>
      <c r="E13" s="498"/>
      <c r="F13" s="498"/>
      <c r="G13" s="498"/>
      <c r="H13" s="217" t="s">
        <v>14</v>
      </c>
      <c r="I13" s="217" t="s">
        <v>139</v>
      </c>
    </row>
    <row r="14" spans="1:10">
      <c r="A14" s="217" t="s">
        <v>0</v>
      </c>
      <c r="B14" s="488" t="s">
        <v>124</v>
      </c>
      <c r="C14" s="488"/>
      <c r="D14" s="488"/>
      <c r="E14" s="488"/>
      <c r="F14" s="488"/>
      <c r="G14" s="488"/>
      <c r="H14" s="212"/>
      <c r="I14" s="218">
        <f>$H$7</f>
        <v>0</v>
      </c>
    </row>
    <row r="15" spans="1:10">
      <c r="A15" s="217" t="s">
        <v>2</v>
      </c>
      <c r="B15" s="488" t="s">
        <v>125</v>
      </c>
      <c r="C15" s="488"/>
      <c r="D15" s="488"/>
      <c r="E15" s="488"/>
      <c r="F15" s="488"/>
      <c r="G15" s="488"/>
      <c r="H15" s="219"/>
      <c r="I15" s="218">
        <f t="shared" ref="I15:I20" si="0">H15*$I$14</f>
        <v>0</v>
      </c>
    </row>
    <row r="16" spans="1:10">
      <c r="A16" s="217" t="s">
        <v>4</v>
      </c>
      <c r="B16" s="488" t="s">
        <v>126</v>
      </c>
      <c r="C16" s="488"/>
      <c r="D16" s="488"/>
      <c r="E16" s="488"/>
      <c r="F16" s="488"/>
      <c r="G16" s="488"/>
      <c r="H16" s="219"/>
      <c r="I16" s="218">
        <f t="shared" si="0"/>
        <v>0</v>
      </c>
      <c r="J16" s="207">
        <v>2.4359999999999999</v>
      </c>
    </row>
    <row r="17" spans="1:11">
      <c r="A17" s="217" t="s">
        <v>6</v>
      </c>
      <c r="B17" s="488" t="s">
        <v>16</v>
      </c>
      <c r="C17" s="488"/>
      <c r="D17" s="488"/>
      <c r="E17" s="488"/>
      <c r="F17" s="488"/>
      <c r="G17" s="488"/>
      <c r="H17" s="219"/>
      <c r="I17" s="218">
        <f t="shared" si="0"/>
        <v>0</v>
      </c>
    </row>
    <row r="18" spans="1:11">
      <c r="A18" s="217" t="s">
        <v>17</v>
      </c>
      <c r="B18" s="488" t="s">
        <v>18</v>
      </c>
      <c r="C18" s="488"/>
      <c r="D18" s="488"/>
      <c r="E18" s="488"/>
      <c r="F18" s="488"/>
      <c r="G18" s="488"/>
      <c r="H18" s="220"/>
      <c r="I18" s="218">
        <f t="shared" si="0"/>
        <v>0</v>
      </c>
    </row>
    <row r="19" spans="1:11">
      <c r="A19" s="217" t="s">
        <v>19</v>
      </c>
      <c r="B19" s="488" t="s">
        <v>138</v>
      </c>
      <c r="C19" s="488"/>
      <c r="D19" s="488"/>
      <c r="E19" s="488"/>
      <c r="F19" s="488"/>
      <c r="G19" s="488"/>
      <c r="H19" s="220"/>
      <c r="I19" s="218">
        <f t="shared" si="0"/>
        <v>0</v>
      </c>
    </row>
    <row r="20" spans="1:11">
      <c r="A20" s="217" t="s">
        <v>27</v>
      </c>
      <c r="B20" s="488" t="s">
        <v>20</v>
      </c>
      <c r="C20" s="488"/>
      <c r="D20" s="488"/>
      <c r="E20" s="488"/>
      <c r="F20" s="488"/>
      <c r="G20" s="488"/>
      <c r="H20" s="219"/>
      <c r="I20" s="218">
        <f t="shared" si="0"/>
        <v>0</v>
      </c>
    </row>
    <row r="21" spans="1:11">
      <c r="A21" s="209"/>
      <c r="B21" s="507" t="s">
        <v>143</v>
      </c>
      <c r="C21" s="508"/>
      <c r="D21" s="508"/>
      <c r="E21" s="508"/>
      <c r="F21" s="508"/>
      <c r="G21" s="509"/>
      <c r="H21" s="280"/>
      <c r="I21" s="276">
        <f>ROUND(SUM(I14:I20),2)</f>
        <v>0</v>
      </c>
    </row>
    <row r="22" spans="1:11">
      <c r="A22" s="221"/>
      <c r="B22" s="221"/>
      <c r="C22" s="221"/>
      <c r="D22" s="221"/>
      <c r="E22" s="221"/>
      <c r="F22" s="221"/>
      <c r="G22" s="221"/>
      <c r="H22" s="221"/>
      <c r="I22" s="222"/>
    </row>
    <row r="23" spans="1:11">
      <c r="A23" s="497" t="s">
        <v>140</v>
      </c>
      <c r="B23" s="497"/>
      <c r="C23" s="497"/>
      <c r="D23" s="497"/>
      <c r="E23" s="497"/>
      <c r="F23" s="497"/>
      <c r="G23" s="497"/>
      <c r="H23" s="497"/>
      <c r="I23" s="497"/>
    </row>
    <row r="24" spans="1:11">
      <c r="A24" s="221"/>
      <c r="B24" s="221"/>
      <c r="C24" s="221"/>
      <c r="D24" s="221"/>
      <c r="E24" s="221"/>
      <c r="F24" s="221"/>
      <c r="G24" s="221"/>
      <c r="H24" s="221"/>
      <c r="I24" s="221"/>
    </row>
    <row r="25" spans="1:11">
      <c r="A25" s="497" t="s">
        <v>127</v>
      </c>
      <c r="B25" s="497"/>
      <c r="C25" s="497"/>
      <c r="D25" s="497"/>
      <c r="E25" s="497"/>
      <c r="F25" s="497"/>
      <c r="G25" s="497"/>
      <c r="H25" s="497"/>
      <c r="I25" s="497"/>
    </row>
    <row r="26" spans="1:11">
      <c r="A26" s="214"/>
      <c r="B26" s="214"/>
      <c r="C26" s="214"/>
      <c r="D26" s="214"/>
      <c r="E26" s="214"/>
      <c r="F26" s="214"/>
      <c r="G26" s="214"/>
      <c r="H26" s="214"/>
      <c r="I26" s="214"/>
    </row>
    <row r="27" spans="1:11">
      <c r="A27" s="217" t="s">
        <v>33</v>
      </c>
      <c r="B27" s="498" t="s">
        <v>141</v>
      </c>
      <c r="C27" s="498"/>
      <c r="D27" s="498"/>
      <c r="E27" s="498"/>
      <c r="F27" s="498"/>
      <c r="G27" s="498"/>
      <c r="H27" s="217" t="s">
        <v>14</v>
      </c>
      <c r="I27" s="217" t="s">
        <v>139</v>
      </c>
    </row>
    <row r="28" spans="1:11">
      <c r="A28" s="217" t="s">
        <v>0</v>
      </c>
      <c r="B28" s="488" t="s">
        <v>142</v>
      </c>
      <c r="C28" s="488"/>
      <c r="D28" s="488"/>
      <c r="E28" s="488"/>
      <c r="F28" s="488"/>
      <c r="G28" s="488"/>
      <c r="H28" s="223">
        <v>8.3299999999999999E-2</v>
      </c>
      <c r="I28" s="224">
        <f>ROUND($I$21*H28,2)</f>
        <v>0</v>
      </c>
    </row>
    <row r="29" spans="1:11">
      <c r="A29" s="217" t="s">
        <v>2</v>
      </c>
      <c r="B29" s="499" t="s">
        <v>21</v>
      </c>
      <c r="C29" s="500"/>
      <c r="D29" s="500"/>
      <c r="E29" s="500"/>
      <c r="F29" s="500"/>
      <c r="G29" s="501"/>
      <c r="H29" s="225">
        <v>0.1111</v>
      </c>
      <c r="I29" s="224">
        <f>ROUND(H29*I21,2)</f>
        <v>0</v>
      </c>
      <c r="J29" s="207" t="s">
        <v>114</v>
      </c>
    </row>
    <row r="30" spans="1:11">
      <c r="A30" s="288"/>
      <c r="B30" s="502" t="s">
        <v>143</v>
      </c>
      <c r="C30" s="502"/>
      <c r="D30" s="502"/>
      <c r="E30" s="502"/>
      <c r="F30" s="502"/>
      <c r="G30" s="502"/>
      <c r="H30" s="279">
        <f>TRUNC(SUM(H28:H29),4)</f>
        <v>0.19439999999999999</v>
      </c>
      <c r="I30" s="276">
        <f>ROUND(SUM(I28:I29),2)</f>
        <v>0</v>
      </c>
    </row>
    <row r="31" spans="1:11">
      <c r="A31" s="503"/>
      <c r="B31" s="503"/>
      <c r="C31" s="503"/>
      <c r="D31" s="503"/>
      <c r="E31" s="503"/>
      <c r="F31" s="503"/>
      <c r="G31" s="503"/>
      <c r="H31" s="503"/>
      <c r="I31" s="503"/>
      <c r="J31" s="226" t="s">
        <v>22</v>
      </c>
      <c r="K31" s="227">
        <f>I21+I30</f>
        <v>0</v>
      </c>
    </row>
    <row r="32" spans="1:11">
      <c r="A32" s="285"/>
      <c r="B32" s="504" t="s">
        <v>148</v>
      </c>
      <c r="C32" s="504"/>
      <c r="D32" s="504"/>
      <c r="E32" s="504"/>
      <c r="F32" s="504"/>
      <c r="G32" s="504"/>
      <c r="H32" s="286"/>
      <c r="I32" s="287">
        <f>I30+I21</f>
        <v>0</v>
      </c>
      <c r="J32" s="228"/>
      <c r="K32" s="229"/>
    </row>
    <row r="33" spans="1:11">
      <c r="A33" s="230"/>
      <c r="B33" s="230"/>
      <c r="C33" s="230"/>
      <c r="D33" s="230"/>
      <c r="E33" s="230"/>
      <c r="F33" s="230"/>
      <c r="G33" s="230"/>
      <c r="H33" s="230"/>
      <c r="I33" s="230"/>
      <c r="J33" s="228"/>
      <c r="K33" s="229"/>
    </row>
    <row r="34" spans="1:11">
      <c r="A34" s="506" t="s">
        <v>147</v>
      </c>
      <c r="B34" s="497"/>
      <c r="C34" s="497"/>
      <c r="D34" s="497"/>
      <c r="E34" s="497"/>
      <c r="F34" s="497"/>
      <c r="G34" s="497"/>
      <c r="H34" s="497"/>
      <c r="I34" s="497"/>
      <c r="J34" s="228"/>
      <c r="K34" s="222"/>
    </row>
    <row r="35" spans="1:11">
      <c r="A35" s="230"/>
      <c r="B35" s="230"/>
      <c r="C35" s="230"/>
      <c r="D35" s="230"/>
      <c r="E35" s="230"/>
      <c r="F35" s="230"/>
      <c r="G35" s="230"/>
      <c r="H35" s="230"/>
      <c r="I35" s="230"/>
      <c r="J35" s="228"/>
      <c r="K35" s="222"/>
    </row>
    <row r="36" spans="1:11">
      <c r="A36" s="217" t="s">
        <v>34</v>
      </c>
      <c r="B36" s="498" t="s">
        <v>144</v>
      </c>
      <c r="C36" s="498"/>
      <c r="D36" s="498"/>
      <c r="E36" s="498"/>
      <c r="F36" s="498"/>
      <c r="G36" s="498"/>
      <c r="H36" s="217" t="s">
        <v>14</v>
      </c>
      <c r="I36" s="217" t="s">
        <v>139</v>
      </c>
    </row>
    <row r="37" spans="1:11">
      <c r="A37" s="217" t="s">
        <v>0</v>
      </c>
      <c r="B37" s="488" t="s">
        <v>145</v>
      </c>
      <c r="C37" s="488"/>
      <c r="D37" s="488"/>
      <c r="E37" s="488"/>
      <c r="F37" s="488"/>
      <c r="G37" s="488"/>
      <c r="H37" s="223">
        <v>0.2</v>
      </c>
      <c r="I37" s="231">
        <f t="shared" ref="I37:I44" si="1">ROUND(H37*$I$32,2)</f>
        <v>0</v>
      </c>
    </row>
    <row r="38" spans="1:11">
      <c r="A38" s="217" t="s">
        <v>2</v>
      </c>
      <c r="B38" s="488" t="s">
        <v>146</v>
      </c>
      <c r="C38" s="488"/>
      <c r="D38" s="488"/>
      <c r="E38" s="488"/>
      <c r="F38" s="488"/>
      <c r="G38" s="488"/>
      <c r="H38" s="223">
        <v>2.5000000000000001E-2</v>
      </c>
      <c r="I38" s="231">
        <f t="shared" si="1"/>
        <v>0</v>
      </c>
    </row>
    <row r="39" spans="1:11">
      <c r="A39" s="217" t="s">
        <v>4</v>
      </c>
      <c r="B39" s="488" t="s">
        <v>23</v>
      </c>
      <c r="C39" s="488"/>
      <c r="D39" s="488"/>
      <c r="E39" s="488"/>
      <c r="F39" s="488"/>
      <c r="G39" s="488"/>
      <c r="H39" s="223">
        <v>0.03</v>
      </c>
      <c r="I39" s="231">
        <f t="shared" si="1"/>
        <v>0</v>
      </c>
      <c r="J39" s="207" t="s">
        <v>115</v>
      </c>
    </row>
    <row r="40" spans="1:11">
      <c r="A40" s="217" t="s">
        <v>6</v>
      </c>
      <c r="B40" s="488" t="s">
        <v>24</v>
      </c>
      <c r="C40" s="488"/>
      <c r="D40" s="488"/>
      <c r="E40" s="488"/>
      <c r="F40" s="488"/>
      <c r="G40" s="488"/>
      <c r="H40" s="223">
        <v>1.4999999999999999E-2</v>
      </c>
      <c r="I40" s="231">
        <f t="shared" si="1"/>
        <v>0</v>
      </c>
    </row>
    <row r="41" spans="1:11">
      <c r="A41" s="217" t="s">
        <v>17</v>
      </c>
      <c r="B41" s="488" t="s">
        <v>25</v>
      </c>
      <c r="C41" s="488"/>
      <c r="D41" s="488"/>
      <c r="E41" s="488"/>
      <c r="F41" s="488"/>
      <c r="G41" s="488"/>
      <c r="H41" s="223">
        <v>0.01</v>
      </c>
      <c r="I41" s="231">
        <f t="shared" si="1"/>
        <v>0</v>
      </c>
    </row>
    <row r="42" spans="1:11">
      <c r="A42" s="217" t="s">
        <v>19</v>
      </c>
      <c r="B42" s="488" t="s">
        <v>26</v>
      </c>
      <c r="C42" s="488"/>
      <c r="D42" s="488"/>
      <c r="E42" s="488"/>
      <c r="F42" s="488"/>
      <c r="G42" s="488"/>
      <c r="H42" s="223">
        <v>6.0000000000000001E-3</v>
      </c>
      <c r="I42" s="231">
        <f t="shared" si="1"/>
        <v>0</v>
      </c>
    </row>
    <row r="43" spans="1:11">
      <c r="A43" s="217" t="s">
        <v>27</v>
      </c>
      <c r="B43" s="488" t="s">
        <v>28</v>
      </c>
      <c r="C43" s="488"/>
      <c r="D43" s="488"/>
      <c r="E43" s="488"/>
      <c r="F43" s="488"/>
      <c r="G43" s="488"/>
      <c r="H43" s="223">
        <v>2E-3</v>
      </c>
      <c r="I43" s="231">
        <f t="shared" si="1"/>
        <v>0</v>
      </c>
    </row>
    <row r="44" spans="1:11">
      <c r="A44" s="217" t="s">
        <v>29</v>
      </c>
      <c r="B44" s="488" t="s">
        <v>30</v>
      </c>
      <c r="C44" s="488"/>
      <c r="D44" s="488"/>
      <c r="E44" s="488"/>
      <c r="F44" s="488"/>
      <c r="G44" s="488"/>
      <c r="H44" s="223">
        <v>0.08</v>
      </c>
      <c r="I44" s="231">
        <f t="shared" si="1"/>
        <v>0</v>
      </c>
    </row>
    <row r="45" spans="1:11">
      <c r="A45" s="209"/>
      <c r="B45" s="507" t="s">
        <v>143</v>
      </c>
      <c r="C45" s="508"/>
      <c r="D45" s="508"/>
      <c r="E45" s="508"/>
      <c r="F45" s="508"/>
      <c r="G45" s="509"/>
      <c r="H45" s="277">
        <f>SUM(H37:H44)</f>
        <v>0.36800000000000005</v>
      </c>
      <c r="I45" s="278">
        <f>ROUND(SUM(I37:I44),2)</f>
        <v>0</v>
      </c>
    </row>
    <row r="46" spans="1:11">
      <c r="B46" s="232"/>
      <c r="C46" s="232"/>
      <c r="D46" s="232"/>
      <c r="E46" s="232"/>
      <c r="F46" s="232"/>
      <c r="G46" s="232"/>
      <c r="H46" s="233"/>
      <c r="I46" s="229"/>
    </row>
    <row r="47" spans="1:11">
      <c r="A47" s="506" t="s">
        <v>31</v>
      </c>
      <c r="B47" s="497"/>
      <c r="C47" s="497"/>
      <c r="D47" s="497"/>
      <c r="E47" s="497"/>
      <c r="F47" s="497"/>
      <c r="G47" s="497"/>
      <c r="H47" s="497"/>
      <c r="I47" s="497"/>
    </row>
    <row r="48" spans="1:11">
      <c r="A48" s="234"/>
      <c r="B48" s="214"/>
      <c r="C48" s="214"/>
      <c r="D48" s="214"/>
      <c r="E48" s="214"/>
      <c r="F48" s="214"/>
      <c r="G48" s="214"/>
      <c r="H48" s="214"/>
      <c r="I48" s="214"/>
    </row>
    <row r="49" spans="1:11">
      <c r="A49" s="217" t="s">
        <v>35</v>
      </c>
      <c r="B49" s="498" t="s">
        <v>36</v>
      </c>
      <c r="C49" s="498"/>
      <c r="D49" s="498"/>
      <c r="E49" s="498"/>
      <c r="F49" s="498"/>
      <c r="G49" s="510"/>
      <c r="H49" s="235"/>
      <c r="I49" s="217" t="s">
        <v>139</v>
      </c>
    </row>
    <row r="50" spans="1:11">
      <c r="A50" s="217" t="s">
        <v>0</v>
      </c>
      <c r="B50" s="511" t="s">
        <v>150</v>
      </c>
      <c r="C50" s="511"/>
      <c r="D50" s="511"/>
      <c r="E50" s="511"/>
      <c r="F50" s="511"/>
      <c r="G50" s="512"/>
      <c r="H50" s="236"/>
      <c r="I50" s="231">
        <v>0</v>
      </c>
    </row>
    <row r="51" spans="1:11">
      <c r="A51" s="217" t="s">
        <v>2</v>
      </c>
      <c r="B51" s="511" t="s">
        <v>152</v>
      </c>
      <c r="C51" s="511"/>
      <c r="D51" s="511"/>
      <c r="E51" s="511"/>
      <c r="F51" s="511"/>
      <c r="G51" s="512"/>
      <c r="H51" s="236"/>
      <c r="I51" s="231"/>
      <c r="J51" s="420" t="s">
        <v>565</v>
      </c>
    </row>
    <row r="52" spans="1:11">
      <c r="A52" s="217" t="s">
        <v>4</v>
      </c>
      <c r="B52" s="511" t="s">
        <v>32</v>
      </c>
      <c r="C52" s="511"/>
      <c r="D52" s="511"/>
      <c r="E52" s="511"/>
      <c r="F52" s="511"/>
      <c r="G52" s="512"/>
      <c r="H52" s="236"/>
      <c r="I52" s="231">
        <v>0</v>
      </c>
    </row>
    <row r="53" spans="1:11">
      <c r="A53" s="241" t="s">
        <v>6</v>
      </c>
      <c r="B53" s="514" t="s">
        <v>151</v>
      </c>
      <c r="C53" s="515"/>
      <c r="D53" s="515"/>
      <c r="E53" s="515"/>
      <c r="F53" s="515"/>
      <c r="G53" s="515"/>
      <c r="H53" s="283"/>
      <c r="I53" s="284"/>
      <c r="J53" s="420" t="s">
        <v>565</v>
      </c>
    </row>
    <row r="54" spans="1:11">
      <c r="A54" s="209"/>
      <c r="B54" s="507" t="s">
        <v>143</v>
      </c>
      <c r="C54" s="508"/>
      <c r="D54" s="508"/>
      <c r="E54" s="508"/>
      <c r="F54" s="508"/>
      <c r="G54" s="508"/>
      <c r="H54" s="509"/>
      <c r="I54" s="276">
        <f>ROUND(SUM(I50:I53),2)</f>
        <v>0</v>
      </c>
    </row>
    <row r="55" spans="1:11">
      <c r="A55" s="503"/>
      <c r="B55" s="503"/>
      <c r="C55" s="503"/>
      <c r="D55" s="503"/>
      <c r="E55" s="503"/>
      <c r="F55" s="503"/>
      <c r="G55" s="503"/>
      <c r="H55" s="503"/>
      <c r="I55" s="503"/>
    </row>
    <row r="56" spans="1:11">
      <c r="A56" s="506" t="s">
        <v>153</v>
      </c>
      <c r="B56" s="497"/>
      <c r="C56" s="497"/>
      <c r="D56" s="497"/>
      <c r="E56" s="497"/>
      <c r="F56" s="497"/>
      <c r="G56" s="497"/>
      <c r="H56" s="497"/>
      <c r="I56" s="497"/>
    </row>
    <row r="57" spans="1:11">
      <c r="A57" s="234"/>
      <c r="B57" s="214"/>
      <c r="C57" s="214"/>
      <c r="D57" s="214"/>
      <c r="E57" s="214"/>
      <c r="F57" s="214"/>
      <c r="G57" s="214"/>
      <c r="H57" s="214"/>
      <c r="I57" s="214"/>
    </row>
    <row r="58" spans="1:11">
      <c r="A58" s="211">
        <v>2</v>
      </c>
      <c r="B58" s="237" t="s">
        <v>154</v>
      </c>
      <c r="C58" s="237"/>
      <c r="D58" s="237"/>
      <c r="E58" s="238"/>
      <c r="F58" s="239"/>
      <c r="G58" s="239"/>
      <c r="H58" s="240"/>
      <c r="I58" s="217" t="s">
        <v>139</v>
      </c>
    </row>
    <row r="59" spans="1:11">
      <c r="A59" s="217" t="s">
        <v>33</v>
      </c>
      <c r="B59" s="488" t="s">
        <v>141</v>
      </c>
      <c r="C59" s="488"/>
      <c r="D59" s="488"/>
      <c r="E59" s="488"/>
      <c r="F59" s="488"/>
      <c r="G59" s="488"/>
      <c r="H59" s="488"/>
      <c r="I59" s="218">
        <f>I30</f>
        <v>0</v>
      </c>
    </row>
    <row r="60" spans="1:11">
      <c r="A60" s="217" t="s">
        <v>34</v>
      </c>
      <c r="B60" s="488" t="s">
        <v>144</v>
      </c>
      <c r="C60" s="488"/>
      <c r="D60" s="488"/>
      <c r="E60" s="488"/>
      <c r="F60" s="488"/>
      <c r="G60" s="488"/>
      <c r="H60" s="488"/>
      <c r="I60" s="218">
        <f>I45</f>
        <v>0</v>
      </c>
    </row>
    <row r="61" spans="1:11">
      <c r="A61" s="241" t="s">
        <v>35</v>
      </c>
      <c r="B61" s="513" t="s">
        <v>36</v>
      </c>
      <c r="C61" s="513"/>
      <c r="D61" s="513"/>
      <c r="E61" s="513"/>
      <c r="F61" s="513"/>
      <c r="G61" s="513"/>
      <c r="H61" s="513"/>
      <c r="I61" s="242">
        <f>I54</f>
        <v>0</v>
      </c>
    </row>
    <row r="62" spans="1:11">
      <c r="A62" s="209"/>
      <c r="B62" s="507" t="s">
        <v>143</v>
      </c>
      <c r="C62" s="508"/>
      <c r="D62" s="508"/>
      <c r="E62" s="508"/>
      <c r="F62" s="508"/>
      <c r="G62" s="508"/>
      <c r="H62" s="509"/>
      <c r="I62" s="276">
        <f>ROUND(SUM(I59:I61),2)</f>
        <v>0</v>
      </c>
    </row>
    <row r="63" spans="1:11">
      <c r="A63" s="503"/>
      <c r="B63" s="503"/>
      <c r="C63" s="503"/>
      <c r="D63" s="503"/>
      <c r="E63" s="503"/>
      <c r="F63" s="503"/>
      <c r="G63" s="503"/>
      <c r="H63" s="503"/>
      <c r="I63" s="503"/>
    </row>
    <row r="64" spans="1:11">
      <c r="A64" s="506" t="s">
        <v>155</v>
      </c>
      <c r="B64" s="497"/>
      <c r="C64" s="497"/>
      <c r="D64" s="497"/>
      <c r="E64" s="497"/>
      <c r="F64" s="497"/>
      <c r="G64" s="497"/>
      <c r="H64" s="497"/>
      <c r="I64" s="497"/>
      <c r="K64" s="222"/>
    </row>
    <row r="65" spans="1:11">
      <c r="A65" s="234"/>
      <c r="B65" s="214"/>
      <c r="C65" s="214"/>
      <c r="D65" s="214"/>
      <c r="E65" s="214"/>
      <c r="F65" s="214"/>
      <c r="G65" s="214"/>
      <c r="H65" s="214"/>
      <c r="I65" s="214"/>
      <c r="K65" s="222"/>
    </row>
    <row r="66" spans="1:11">
      <c r="A66" s="217">
        <v>3</v>
      </c>
      <c r="B66" s="498" t="s">
        <v>156</v>
      </c>
      <c r="C66" s="498"/>
      <c r="D66" s="498"/>
      <c r="E66" s="498"/>
      <c r="F66" s="498"/>
      <c r="G66" s="498"/>
      <c r="H66" s="217" t="s">
        <v>14</v>
      </c>
      <c r="I66" s="217" t="s">
        <v>139</v>
      </c>
    </row>
    <row r="67" spans="1:11">
      <c r="A67" s="217" t="s">
        <v>0</v>
      </c>
      <c r="B67" s="488" t="s">
        <v>37</v>
      </c>
      <c r="C67" s="488"/>
      <c r="D67" s="488"/>
      <c r="E67" s="488"/>
      <c r="F67" s="488"/>
      <c r="G67" s="488"/>
      <c r="H67" s="223">
        <v>4.1999999999999997E-3</v>
      </c>
      <c r="I67" s="224">
        <f t="shared" ref="I67:I72" si="2">ROUND(H67*$I$21,2)</f>
        <v>0</v>
      </c>
    </row>
    <row r="68" spans="1:11">
      <c r="A68" s="217" t="s">
        <v>2</v>
      </c>
      <c r="B68" s="488" t="s">
        <v>157</v>
      </c>
      <c r="C68" s="488"/>
      <c r="D68" s="488"/>
      <c r="E68" s="488"/>
      <c r="F68" s="488"/>
      <c r="G68" s="488"/>
      <c r="H68" s="223">
        <v>2.9999999999999997E-4</v>
      </c>
      <c r="I68" s="224">
        <f t="shared" si="2"/>
        <v>0</v>
      </c>
    </row>
    <row r="69" spans="1:11">
      <c r="A69" s="217" t="s">
        <v>4</v>
      </c>
      <c r="B69" s="519" t="s">
        <v>158</v>
      </c>
      <c r="C69" s="488"/>
      <c r="D69" s="488"/>
      <c r="E69" s="488"/>
      <c r="F69" s="488"/>
      <c r="G69" s="488"/>
      <c r="H69" s="223">
        <v>1.9E-3</v>
      </c>
      <c r="I69" s="224">
        <f t="shared" si="2"/>
        <v>0</v>
      </c>
    </row>
    <row r="70" spans="1:11">
      <c r="A70" s="217" t="s">
        <v>6</v>
      </c>
      <c r="B70" s="488" t="s">
        <v>159</v>
      </c>
      <c r="C70" s="488"/>
      <c r="D70" s="488"/>
      <c r="E70" s="488"/>
      <c r="F70" s="488"/>
      <c r="G70" s="488"/>
      <c r="H70" s="223">
        <v>1.9400000000000001E-2</v>
      </c>
      <c r="I70" s="224">
        <f t="shared" si="2"/>
        <v>0</v>
      </c>
    </row>
    <row r="71" spans="1:11">
      <c r="A71" s="217" t="s">
        <v>17</v>
      </c>
      <c r="B71" s="488" t="s">
        <v>160</v>
      </c>
      <c r="C71" s="488"/>
      <c r="D71" s="488"/>
      <c r="E71" s="488"/>
      <c r="F71" s="488"/>
      <c r="G71" s="488"/>
      <c r="H71" s="225">
        <f>ROUND(H45*H70,4)</f>
        <v>7.1000000000000004E-3</v>
      </c>
      <c r="I71" s="224">
        <f t="shared" si="2"/>
        <v>0</v>
      </c>
    </row>
    <row r="72" spans="1:11">
      <c r="A72" s="217" t="s">
        <v>19</v>
      </c>
      <c r="B72" s="488" t="s">
        <v>161</v>
      </c>
      <c r="C72" s="488"/>
      <c r="D72" s="488"/>
      <c r="E72" s="488"/>
      <c r="F72" s="488"/>
      <c r="G72" s="488"/>
      <c r="H72" s="223">
        <v>3.8199999999999998E-2</v>
      </c>
      <c r="I72" s="224">
        <f t="shared" si="2"/>
        <v>0</v>
      </c>
    </row>
    <row r="73" spans="1:11">
      <c r="A73" s="209"/>
      <c r="B73" s="507" t="s">
        <v>143</v>
      </c>
      <c r="C73" s="508"/>
      <c r="D73" s="508"/>
      <c r="E73" s="508"/>
      <c r="F73" s="508"/>
      <c r="G73" s="509"/>
      <c r="H73" s="275">
        <f>ROUND(SUM(H67:H72),4)</f>
        <v>7.1099999999999997E-2</v>
      </c>
      <c r="I73" s="276">
        <f>ROUND(SUM(I67:I72),2)</f>
        <v>0</v>
      </c>
    </row>
    <row r="74" spans="1:11">
      <c r="I74" s="210"/>
      <c r="J74" s="228" t="s">
        <v>113</v>
      </c>
      <c r="K74" s="222">
        <f>TRUNC(I21+I62+I73,2)</f>
        <v>0</v>
      </c>
    </row>
    <row r="75" spans="1:11">
      <c r="A75" s="285"/>
      <c r="B75" s="505" t="s">
        <v>162</v>
      </c>
      <c r="C75" s="516"/>
      <c r="D75" s="516"/>
      <c r="E75" s="516"/>
      <c r="F75" s="516"/>
      <c r="G75" s="574"/>
      <c r="H75" s="286"/>
      <c r="I75" s="287">
        <f>ROUND(I21+I62+I73,2)</f>
        <v>0</v>
      </c>
      <c r="J75" s="228"/>
      <c r="K75" s="229"/>
    </row>
    <row r="76" spans="1:11">
      <c r="B76" s="232"/>
      <c r="C76" s="232"/>
      <c r="D76" s="232"/>
      <c r="E76" s="232"/>
      <c r="F76" s="232"/>
      <c r="G76" s="232"/>
      <c r="H76" s="243"/>
      <c r="I76" s="229"/>
      <c r="J76" s="228"/>
      <c r="K76" s="229"/>
    </row>
    <row r="77" spans="1:11">
      <c r="A77" s="506" t="s">
        <v>44</v>
      </c>
      <c r="B77" s="497"/>
      <c r="C77" s="497"/>
      <c r="D77" s="497"/>
      <c r="E77" s="497"/>
      <c r="F77" s="497"/>
      <c r="G77" s="497"/>
      <c r="H77" s="497"/>
      <c r="I77" s="497"/>
      <c r="J77" s="228"/>
      <c r="K77" s="222"/>
    </row>
    <row r="78" spans="1:11">
      <c r="A78" s="289"/>
      <c r="B78" s="221"/>
      <c r="C78" s="221"/>
      <c r="D78" s="221"/>
      <c r="E78" s="221"/>
      <c r="F78" s="221"/>
      <c r="G78" s="221"/>
      <c r="H78" s="221"/>
      <c r="I78" s="221"/>
      <c r="J78" s="228"/>
      <c r="K78" s="222"/>
    </row>
    <row r="79" spans="1:11">
      <c r="A79" s="506" t="s">
        <v>163</v>
      </c>
      <c r="B79" s="497"/>
      <c r="C79" s="497"/>
      <c r="D79" s="497"/>
      <c r="E79" s="497"/>
      <c r="F79" s="497"/>
      <c r="G79" s="497"/>
      <c r="H79" s="497"/>
      <c r="I79" s="497"/>
      <c r="J79" s="228"/>
      <c r="K79" s="222"/>
    </row>
    <row r="80" spans="1:11">
      <c r="A80" s="234"/>
      <c r="B80" s="214"/>
      <c r="C80" s="214"/>
      <c r="D80" s="214"/>
      <c r="E80" s="214"/>
      <c r="F80" s="214"/>
      <c r="G80" s="214"/>
      <c r="H80" s="214"/>
      <c r="I80" s="214"/>
      <c r="J80" s="228"/>
      <c r="K80" s="222"/>
    </row>
    <row r="81" spans="1:11">
      <c r="A81" s="217" t="s">
        <v>45</v>
      </c>
      <c r="B81" s="510" t="s">
        <v>164</v>
      </c>
      <c r="C81" s="517"/>
      <c r="D81" s="517"/>
      <c r="E81" s="517"/>
      <c r="F81" s="517"/>
      <c r="G81" s="518"/>
      <c r="H81" s="217" t="s">
        <v>14</v>
      </c>
      <c r="I81" s="217" t="s">
        <v>139</v>
      </c>
    </row>
    <row r="82" spans="1:11">
      <c r="A82" s="217" t="s">
        <v>0</v>
      </c>
      <c r="B82" s="488" t="s">
        <v>38</v>
      </c>
      <c r="C82" s="488"/>
      <c r="D82" s="488"/>
      <c r="E82" s="488"/>
      <c r="F82" s="488"/>
      <c r="G82" s="488"/>
      <c r="H82" s="223">
        <v>8.3299999999999999E-2</v>
      </c>
      <c r="I82" s="218">
        <f t="shared" ref="I82:I87" si="3">ROUND($I$75*H82,2)</f>
        <v>0</v>
      </c>
    </row>
    <row r="83" spans="1:11">
      <c r="A83" s="217" t="s">
        <v>2</v>
      </c>
      <c r="B83" s="488" t="s">
        <v>39</v>
      </c>
      <c r="C83" s="488"/>
      <c r="D83" s="488"/>
      <c r="E83" s="488"/>
      <c r="F83" s="488"/>
      <c r="G83" s="488"/>
      <c r="H83" s="223">
        <v>8.2000000000000007E-3</v>
      </c>
      <c r="I83" s="218">
        <f t="shared" si="3"/>
        <v>0</v>
      </c>
    </row>
    <row r="84" spans="1:11">
      <c r="A84" s="217" t="s">
        <v>4</v>
      </c>
      <c r="B84" s="488" t="s">
        <v>40</v>
      </c>
      <c r="C84" s="488"/>
      <c r="D84" s="488"/>
      <c r="E84" s="488"/>
      <c r="F84" s="488"/>
      <c r="G84" s="488"/>
      <c r="H84" s="223">
        <v>2.0000000000000001E-4</v>
      </c>
      <c r="I84" s="218">
        <f t="shared" si="3"/>
        <v>0</v>
      </c>
    </row>
    <row r="85" spans="1:11">
      <c r="A85" s="217" t="s">
        <v>6</v>
      </c>
      <c r="B85" s="488" t="s">
        <v>522</v>
      </c>
      <c r="C85" s="488"/>
      <c r="D85" s="488"/>
      <c r="E85" s="488"/>
      <c r="F85" s="488"/>
      <c r="G85" s="488"/>
      <c r="H85" s="223">
        <v>2.9999999999999997E-4</v>
      </c>
      <c r="I85" s="218">
        <f t="shared" si="3"/>
        <v>0</v>
      </c>
    </row>
    <row r="86" spans="1:11">
      <c r="A86" s="217" t="s">
        <v>17</v>
      </c>
      <c r="B86" s="488" t="s">
        <v>42</v>
      </c>
      <c r="C86" s="488"/>
      <c r="D86" s="488"/>
      <c r="E86" s="488"/>
      <c r="F86" s="488"/>
      <c r="G86" s="488"/>
      <c r="H86" s="223">
        <v>6.1999999999999998E-3</v>
      </c>
      <c r="I86" s="218">
        <f t="shared" si="3"/>
        <v>0</v>
      </c>
      <c r="K86" s="244"/>
    </row>
    <row r="87" spans="1:11">
      <c r="A87" s="217" t="s">
        <v>19</v>
      </c>
      <c r="B87" s="488" t="s">
        <v>43</v>
      </c>
      <c r="C87" s="488"/>
      <c r="D87" s="488"/>
      <c r="E87" s="488"/>
      <c r="F87" s="488"/>
      <c r="G87" s="488"/>
      <c r="H87" s="223">
        <v>0</v>
      </c>
      <c r="I87" s="218">
        <f t="shared" si="3"/>
        <v>0</v>
      </c>
    </row>
    <row r="88" spans="1:11">
      <c r="A88" s="209"/>
      <c r="B88" s="507" t="s">
        <v>143</v>
      </c>
      <c r="C88" s="508"/>
      <c r="D88" s="508"/>
      <c r="E88" s="508"/>
      <c r="F88" s="508"/>
      <c r="G88" s="509"/>
      <c r="H88" s="275">
        <f>TRUNC(SUM(H82:H87),4)</f>
        <v>9.8199999999999996E-2</v>
      </c>
      <c r="I88" s="276">
        <f>TRUNC(SUM(I82:I87),2)</f>
        <v>0</v>
      </c>
    </row>
    <row r="89" spans="1:11">
      <c r="A89" s="503"/>
      <c r="B89" s="503"/>
      <c r="C89" s="503"/>
      <c r="D89" s="503"/>
      <c r="E89" s="503"/>
      <c r="F89" s="503"/>
      <c r="G89" s="503"/>
      <c r="H89" s="503"/>
      <c r="I89" s="503"/>
    </row>
    <row r="90" spans="1:11">
      <c r="A90" s="506" t="s">
        <v>165</v>
      </c>
      <c r="B90" s="497"/>
      <c r="C90" s="497"/>
      <c r="D90" s="497"/>
      <c r="E90" s="497"/>
      <c r="F90" s="497"/>
      <c r="G90" s="497"/>
      <c r="H90" s="497"/>
      <c r="I90" s="497"/>
    </row>
    <row r="91" spans="1:11">
      <c r="A91" s="230"/>
      <c r="B91" s="230"/>
      <c r="C91" s="230"/>
      <c r="D91" s="230"/>
      <c r="E91" s="230"/>
      <c r="F91" s="230"/>
      <c r="G91" s="230"/>
      <c r="H91" s="230"/>
      <c r="I91" s="230"/>
    </row>
    <row r="92" spans="1:11">
      <c r="A92" s="217" t="s">
        <v>46</v>
      </c>
      <c r="B92" s="510" t="s">
        <v>166</v>
      </c>
      <c r="C92" s="517"/>
      <c r="D92" s="517"/>
      <c r="E92" s="517"/>
      <c r="F92" s="517"/>
      <c r="G92" s="518"/>
      <c r="H92" s="217" t="s">
        <v>14</v>
      </c>
      <c r="I92" s="217" t="s">
        <v>139</v>
      </c>
    </row>
    <row r="93" spans="1:11">
      <c r="A93" s="217" t="s">
        <v>0</v>
      </c>
      <c r="B93" s="488" t="s">
        <v>167</v>
      </c>
      <c r="C93" s="488"/>
      <c r="D93" s="488"/>
      <c r="E93" s="488"/>
      <c r="F93" s="488"/>
      <c r="G93" s="488"/>
      <c r="H93" s="223">
        <v>0</v>
      </c>
      <c r="I93" s="218">
        <f>ROUND($I$21*H93,2)</f>
        <v>0</v>
      </c>
    </row>
    <row r="94" spans="1:11">
      <c r="A94" s="209"/>
      <c r="B94" s="502" t="s">
        <v>143</v>
      </c>
      <c r="C94" s="502"/>
      <c r="D94" s="502"/>
      <c r="E94" s="502"/>
      <c r="F94" s="502"/>
      <c r="G94" s="502"/>
      <c r="H94" s="277">
        <f>TRUNC(SUM(H93),4)</f>
        <v>0</v>
      </c>
      <c r="I94" s="276">
        <f>TRUNC(SUM(I93),2)</f>
        <v>0</v>
      </c>
    </row>
    <row r="95" spans="1:11">
      <c r="A95" s="503"/>
      <c r="B95" s="503"/>
      <c r="C95" s="503"/>
      <c r="D95" s="503"/>
      <c r="E95" s="503"/>
      <c r="F95" s="503"/>
      <c r="G95" s="503"/>
      <c r="H95" s="503"/>
      <c r="I95" s="503"/>
    </row>
    <row r="96" spans="1:11">
      <c r="A96" s="506" t="s">
        <v>168</v>
      </c>
      <c r="B96" s="497"/>
      <c r="C96" s="497"/>
      <c r="D96" s="497"/>
      <c r="E96" s="497"/>
      <c r="F96" s="497"/>
      <c r="G96" s="497"/>
      <c r="H96" s="497"/>
      <c r="I96" s="497"/>
    </row>
    <row r="97" spans="1:9">
      <c r="A97" s="221"/>
      <c r="B97" s="221"/>
      <c r="C97" s="221"/>
      <c r="D97" s="221"/>
      <c r="E97" s="221"/>
      <c r="F97" s="221"/>
      <c r="G97" s="221"/>
      <c r="H97" s="221"/>
      <c r="I97" s="221"/>
    </row>
    <row r="98" spans="1:9">
      <c r="A98" s="245">
        <v>4</v>
      </c>
      <c r="B98" s="510" t="s">
        <v>169</v>
      </c>
      <c r="C98" s="517"/>
      <c r="D98" s="517"/>
      <c r="E98" s="517"/>
      <c r="F98" s="517"/>
      <c r="G98" s="517"/>
      <c r="H98" s="240"/>
      <c r="I98" s="217" t="s">
        <v>139</v>
      </c>
    </row>
    <row r="99" spans="1:9">
      <c r="A99" s="245" t="s">
        <v>45</v>
      </c>
      <c r="B99" s="499" t="s">
        <v>164</v>
      </c>
      <c r="C99" s="500"/>
      <c r="D99" s="500"/>
      <c r="E99" s="500"/>
      <c r="F99" s="500"/>
      <c r="G99" s="500"/>
      <c r="H99" s="501"/>
      <c r="I99" s="246">
        <f>I88</f>
        <v>0</v>
      </c>
    </row>
    <row r="100" spans="1:9">
      <c r="A100" s="217" t="s">
        <v>46</v>
      </c>
      <c r="B100" s="520" t="s">
        <v>166</v>
      </c>
      <c r="C100" s="520"/>
      <c r="D100" s="520"/>
      <c r="E100" s="520"/>
      <c r="F100" s="520"/>
      <c r="G100" s="520"/>
      <c r="H100" s="520"/>
      <c r="I100" s="218">
        <f>I94</f>
        <v>0</v>
      </c>
    </row>
    <row r="101" spans="1:9">
      <c r="A101" s="209"/>
      <c r="B101" s="507" t="s">
        <v>143</v>
      </c>
      <c r="C101" s="508"/>
      <c r="D101" s="508"/>
      <c r="E101" s="508"/>
      <c r="F101" s="508"/>
      <c r="G101" s="508"/>
      <c r="H101" s="509"/>
      <c r="I101" s="276">
        <f>ROUND(SUM(I99:I100),2)</f>
        <v>0</v>
      </c>
    </row>
    <row r="102" spans="1:9">
      <c r="A102" s="503"/>
      <c r="B102" s="503"/>
      <c r="C102" s="503"/>
      <c r="D102" s="503"/>
      <c r="E102" s="503"/>
      <c r="F102" s="503"/>
      <c r="G102" s="503"/>
      <c r="H102" s="503"/>
      <c r="I102" s="503"/>
    </row>
    <row r="103" spans="1:9">
      <c r="A103" s="506" t="s">
        <v>170</v>
      </c>
      <c r="B103" s="497"/>
      <c r="C103" s="497"/>
      <c r="D103" s="497"/>
      <c r="E103" s="497"/>
      <c r="F103" s="497"/>
      <c r="G103" s="497"/>
      <c r="H103" s="497"/>
      <c r="I103" s="497"/>
    </row>
    <row r="104" spans="1:9">
      <c r="A104" s="221"/>
      <c r="B104" s="221"/>
      <c r="C104" s="221"/>
      <c r="D104" s="221"/>
      <c r="E104" s="221"/>
      <c r="F104" s="221"/>
      <c r="G104" s="221"/>
      <c r="H104" s="221"/>
      <c r="I104" s="221"/>
    </row>
    <row r="105" spans="1:9">
      <c r="A105" s="217">
        <v>5</v>
      </c>
      <c r="B105" s="498" t="s">
        <v>171</v>
      </c>
      <c r="C105" s="498"/>
      <c r="D105" s="498"/>
      <c r="E105" s="498"/>
      <c r="F105" s="498"/>
      <c r="G105" s="510"/>
      <c r="H105" s="247"/>
      <c r="I105" s="217" t="s">
        <v>139</v>
      </c>
    </row>
    <row r="106" spans="1:9">
      <c r="A106" s="217" t="s">
        <v>0</v>
      </c>
      <c r="B106" s="511" t="s">
        <v>523</v>
      </c>
      <c r="C106" s="511"/>
      <c r="D106" s="511"/>
      <c r="E106" s="511"/>
      <c r="F106" s="511"/>
      <c r="G106" s="512"/>
      <c r="H106" s="236"/>
      <c r="I106" s="218">
        <f>'PC - UNIFORMES E EPI''S-SL'!H17</f>
        <v>0</v>
      </c>
    </row>
    <row r="107" spans="1:9">
      <c r="A107" s="209"/>
      <c r="B107" s="507" t="s">
        <v>143</v>
      </c>
      <c r="C107" s="508"/>
      <c r="D107" s="508"/>
      <c r="E107" s="508"/>
      <c r="F107" s="508"/>
      <c r="G107" s="508"/>
      <c r="H107" s="509"/>
      <c r="I107" s="276">
        <f>ROUND(SUM(I106:I106),2)</f>
        <v>0</v>
      </c>
    </row>
    <row r="108" spans="1:9">
      <c r="A108" s="575"/>
      <c r="B108" s="575"/>
      <c r="C108" s="575"/>
      <c r="D108" s="575"/>
      <c r="E108" s="575"/>
      <c r="F108" s="575"/>
      <c r="G108" s="575"/>
      <c r="H108" s="575"/>
      <c r="I108" s="575"/>
    </row>
    <row r="109" spans="1:9">
      <c r="A109" s="506" t="s">
        <v>172</v>
      </c>
      <c r="B109" s="497"/>
      <c r="C109" s="497"/>
      <c r="D109" s="497"/>
      <c r="E109" s="497"/>
      <c r="F109" s="497"/>
      <c r="G109" s="497"/>
      <c r="H109" s="497"/>
      <c r="I109" s="497"/>
    </row>
    <row r="110" spans="1:9">
      <c r="A110" s="234"/>
      <c r="B110" s="214"/>
      <c r="C110" s="214"/>
      <c r="D110" s="214"/>
      <c r="E110" s="214"/>
      <c r="F110" s="214"/>
      <c r="G110" s="214"/>
      <c r="H110" s="214"/>
      <c r="I110" s="214"/>
    </row>
    <row r="111" spans="1:9">
      <c r="A111" s="217">
        <v>6</v>
      </c>
      <c r="B111" s="498" t="s">
        <v>173</v>
      </c>
      <c r="C111" s="498"/>
      <c r="D111" s="498"/>
      <c r="E111" s="498"/>
      <c r="F111" s="498"/>
      <c r="G111" s="498"/>
      <c r="H111" s="217" t="s">
        <v>14</v>
      </c>
      <c r="I111" s="217" t="s">
        <v>139</v>
      </c>
    </row>
    <row r="112" spans="1:9">
      <c r="A112" s="217" t="s">
        <v>0</v>
      </c>
      <c r="B112" s="488" t="s">
        <v>47</v>
      </c>
      <c r="C112" s="488"/>
      <c r="D112" s="488"/>
      <c r="E112" s="488"/>
      <c r="F112" s="488"/>
      <c r="G112" s="488"/>
      <c r="H112" s="248">
        <v>0.03</v>
      </c>
      <c r="I112" s="224">
        <f>ROUND(H112*I137,2)</f>
        <v>0</v>
      </c>
    </row>
    <row r="113" spans="1:11">
      <c r="A113" s="217" t="s">
        <v>2</v>
      </c>
      <c r="B113" s="488" t="s">
        <v>48</v>
      </c>
      <c r="C113" s="488"/>
      <c r="D113" s="488"/>
      <c r="E113" s="488"/>
      <c r="F113" s="488"/>
      <c r="G113" s="488"/>
      <c r="H113" s="249">
        <v>0.05</v>
      </c>
      <c r="I113" s="224">
        <f>ROUND(H113*(I112+I137),2)</f>
        <v>0</v>
      </c>
    </row>
    <row r="114" spans="1:11">
      <c r="A114" s="217" t="s">
        <v>4</v>
      </c>
      <c r="B114" s="510" t="s">
        <v>174</v>
      </c>
      <c r="C114" s="517"/>
      <c r="D114" s="517"/>
      <c r="E114" s="517"/>
      <c r="F114" s="517"/>
      <c r="G114" s="517"/>
      <c r="H114" s="517"/>
      <c r="I114" s="518"/>
    </row>
    <row r="115" spans="1:11">
      <c r="A115" s="217"/>
      <c r="B115" s="488" t="s">
        <v>175</v>
      </c>
      <c r="C115" s="488"/>
      <c r="D115" s="488"/>
      <c r="E115" s="488"/>
      <c r="F115" s="488"/>
      <c r="G115" s="488"/>
      <c r="H115" s="251">
        <v>3.6499999999999998E-2</v>
      </c>
      <c r="I115" s="224">
        <f>ROUND(H115*I125,2)</f>
        <v>0</v>
      </c>
    </row>
    <row r="116" spans="1:11">
      <c r="A116" s="217"/>
      <c r="B116" s="488" t="s">
        <v>176</v>
      </c>
      <c r="C116" s="488"/>
      <c r="D116" s="488"/>
      <c r="E116" s="488"/>
      <c r="F116" s="488"/>
      <c r="G116" s="488"/>
      <c r="H116" s="252">
        <v>0</v>
      </c>
      <c r="I116" s="224">
        <f>ROUND(H116*I125,2)</f>
        <v>0</v>
      </c>
    </row>
    <row r="117" spans="1:11">
      <c r="A117" s="217"/>
      <c r="B117" s="488" t="s">
        <v>177</v>
      </c>
      <c r="C117" s="488"/>
      <c r="D117" s="488"/>
      <c r="E117" s="488"/>
      <c r="F117" s="488"/>
      <c r="G117" s="488"/>
      <c r="H117" s="253">
        <v>0.03</v>
      </c>
      <c r="I117" s="224">
        <f>ROUND(H117*I125,2)</f>
        <v>0</v>
      </c>
    </row>
    <row r="118" spans="1:11">
      <c r="A118" s="209"/>
      <c r="B118" s="507" t="s">
        <v>143</v>
      </c>
      <c r="C118" s="508"/>
      <c r="D118" s="508"/>
      <c r="E118" s="508"/>
      <c r="F118" s="508"/>
      <c r="G118" s="509"/>
      <c r="H118" s="275">
        <f>SUM(H112:H117)</f>
        <v>0.14649999999999999</v>
      </c>
      <c r="I118" s="276">
        <f>ROUND(SUM(I112:I117),2)</f>
        <v>0</v>
      </c>
    </row>
    <row r="119" spans="1:11">
      <c r="A119" s="213"/>
      <c r="B119" s="500"/>
      <c r="C119" s="500"/>
      <c r="D119" s="500"/>
      <c r="E119" s="500"/>
      <c r="F119" s="500"/>
      <c r="G119" s="500"/>
      <c r="H119" s="500"/>
      <c r="I119" s="500"/>
    </row>
    <row r="120" spans="1:11">
      <c r="A120" s="297" t="s">
        <v>49</v>
      </c>
      <c r="B120" s="522" t="s">
        <v>178</v>
      </c>
      <c r="C120" s="522"/>
      <c r="D120" s="522"/>
      <c r="E120" s="522"/>
      <c r="F120" s="522"/>
      <c r="G120" s="522"/>
      <c r="H120" s="298">
        <f>ROUND(H115+H116+H117,4)</f>
        <v>6.6500000000000004E-2</v>
      </c>
      <c r="I120" s="299"/>
    </row>
    <row r="121" spans="1:11">
      <c r="A121" s="300"/>
      <c r="B121" s="523"/>
      <c r="C121" s="523"/>
      <c r="D121" s="523"/>
      <c r="E121" s="523"/>
      <c r="F121" s="523"/>
      <c r="G121" s="523"/>
      <c r="H121" s="301"/>
      <c r="I121" s="302"/>
    </row>
    <row r="122" spans="1:11">
      <c r="A122" s="303"/>
      <c r="B122" s="304"/>
      <c r="C122" s="304"/>
      <c r="D122" s="304"/>
      <c r="E122" s="304"/>
      <c r="F122" s="304"/>
      <c r="G122" s="304"/>
      <c r="H122" s="301"/>
      <c r="I122" s="302"/>
    </row>
    <row r="123" spans="1:11">
      <c r="A123" s="300" t="s">
        <v>50</v>
      </c>
      <c r="B123" s="523" t="s">
        <v>179</v>
      </c>
      <c r="C123" s="523"/>
      <c r="D123" s="523"/>
      <c r="E123" s="523"/>
      <c r="F123" s="523"/>
      <c r="G123" s="523"/>
      <c r="H123" s="301"/>
      <c r="I123" s="305">
        <f>ROUND(I137+I112+I113,2)</f>
        <v>0</v>
      </c>
    </row>
    <row r="124" spans="1:11">
      <c r="A124" s="300"/>
      <c r="B124" s="304"/>
      <c r="C124" s="304"/>
      <c r="D124" s="304"/>
      <c r="E124" s="304"/>
      <c r="F124" s="304"/>
      <c r="G124" s="304"/>
      <c r="H124" s="301"/>
      <c r="I124" s="305"/>
    </row>
    <row r="125" spans="1:11">
      <c r="A125" s="300" t="s">
        <v>51</v>
      </c>
      <c r="B125" s="523" t="s">
        <v>180</v>
      </c>
      <c r="C125" s="523"/>
      <c r="D125" s="523"/>
      <c r="E125" s="523"/>
      <c r="F125" s="523"/>
      <c r="G125" s="523"/>
      <c r="H125" s="301"/>
      <c r="I125" s="305">
        <f>ROUND(I123/(1-H120),2)</f>
        <v>0</v>
      </c>
    </row>
    <row r="126" spans="1:11">
      <c r="A126" s="300"/>
      <c r="B126" s="304"/>
      <c r="C126" s="304"/>
      <c r="D126" s="304"/>
      <c r="E126" s="304"/>
      <c r="F126" s="304"/>
      <c r="G126" s="304"/>
      <c r="H126" s="301"/>
      <c r="I126" s="305"/>
    </row>
    <row r="127" spans="1:11">
      <c r="A127" s="306"/>
      <c r="B127" s="531" t="s">
        <v>52</v>
      </c>
      <c r="C127" s="531"/>
      <c r="D127" s="531"/>
      <c r="E127" s="531"/>
      <c r="F127" s="531"/>
      <c r="G127" s="531"/>
      <c r="H127" s="307"/>
      <c r="I127" s="308">
        <f>ROUND(I125-I123,2)</f>
        <v>0</v>
      </c>
      <c r="K127" s="244"/>
    </row>
    <row r="128" spans="1:11">
      <c r="A128" s="213"/>
      <c r="B128" s="213"/>
      <c r="C128" s="213"/>
      <c r="D128" s="213"/>
      <c r="E128" s="213"/>
      <c r="F128" s="213"/>
      <c r="G128" s="213"/>
      <c r="H128" s="213"/>
      <c r="I128" s="222"/>
    </row>
    <row r="129" spans="1:11">
      <c r="A129" s="506" t="s">
        <v>181</v>
      </c>
      <c r="B129" s="497"/>
      <c r="C129" s="497"/>
      <c r="D129" s="497"/>
      <c r="E129" s="497"/>
      <c r="F129" s="497"/>
      <c r="G129" s="497"/>
      <c r="H129" s="497"/>
      <c r="I129" s="497"/>
      <c r="K129" s="254"/>
    </row>
    <row r="130" spans="1:11">
      <c r="A130" s="234"/>
      <c r="B130" s="214"/>
      <c r="C130" s="214"/>
      <c r="D130" s="214"/>
      <c r="E130" s="214"/>
      <c r="F130" s="214"/>
      <c r="G130" s="214"/>
      <c r="H130" s="214"/>
      <c r="I130" s="214"/>
      <c r="K130" s="254"/>
    </row>
    <row r="131" spans="1:11" ht="12.75" customHeight="1">
      <c r="A131" s="212"/>
      <c r="B131" s="532" t="s">
        <v>182</v>
      </c>
      <c r="C131" s="533"/>
      <c r="D131" s="533"/>
      <c r="E131" s="533"/>
      <c r="F131" s="533"/>
      <c r="G131" s="533"/>
      <c r="H131" s="534"/>
      <c r="I131" s="217" t="s">
        <v>139</v>
      </c>
    </row>
    <row r="132" spans="1:11">
      <c r="A132" s="215" t="s">
        <v>0</v>
      </c>
      <c r="B132" s="488" t="str">
        <f>A11</f>
        <v>Módulo 1 - Composição da Remuneração</v>
      </c>
      <c r="C132" s="488"/>
      <c r="D132" s="488"/>
      <c r="E132" s="488"/>
      <c r="F132" s="488"/>
      <c r="G132" s="488"/>
      <c r="H132" s="488"/>
      <c r="I132" s="218">
        <f>I21</f>
        <v>0</v>
      </c>
    </row>
    <row r="133" spans="1:11">
      <c r="A133" s="215" t="s">
        <v>2</v>
      </c>
      <c r="B133" s="488" t="str">
        <f>A23</f>
        <v>Módulo 2 - Encargos e Benefícios Anuais, Mensais e Diários</v>
      </c>
      <c r="C133" s="488"/>
      <c r="D133" s="488"/>
      <c r="E133" s="488"/>
      <c r="F133" s="488"/>
      <c r="G133" s="488"/>
      <c r="H133" s="488"/>
      <c r="I133" s="218">
        <f>I62</f>
        <v>0</v>
      </c>
    </row>
    <row r="134" spans="1:11">
      <c r="A134" s="215" t="s">
        <v>4</v>
      </c>
      <c r="B134" s="488" t="str">
        <f>A64</f>
        <v>Módulo 3 - Provisão para Rescisão</v>
      </c>
      <c r="C134" s="488"/>
      <c r="D134" s="488"/>
      <c r="E134" s="488"/>
      <c r="F134" s="488"/>
      <c r="G134" s="488"/>
      <c r="H134" s="488"/>
      <c r="I134" s="218">
        <f>I73</f>
        <v>0</v>
      </c>
      <c r="K134" s="254"/>
    </row>
    <row r="135" spans="1:11">
      <c r="A135" s="215" t="s">
        <v>6</v>
      </c>
      <c r="B135" s="488" t="str">
        <f>A77</f>
        <v>Módulo 4 - Custo de Reposição do Profissional Ausente</v>
      </c>
      <c r="C135" s="488"/>
      <c r="D135" s="488"/>
      <c r="E135" s="488"/>
      <c r="F135" s="488"/>
      <c r="G135" s="488"/>
      <c r="H135" s="488"/>
      <c r="I135" s="218">
        <f>I101</f>
        <v>0</v>
      </c>
      <c r="K135" s="254"/>
    </row>
    <row r="136" spans="1:11">
      <c r="A136" s="215" t="s">
        <v>17</v>
      </c>
      <c r="B136" s="488" t="str">
        <f>A103</f>
        <v>Módulo 5 - Insumos Diversos</v>
      </c>
      <c r="C136" s="488"/>
      <c r="D136" s="488"/>
      <c r="E136" s="488"/>
      <c r="F136" s="488"/>
      <c r="G136" s="488"/>
      <c r="H136" s="488"/>
      <c r="I136" s="218">
        <f>I107</f>
        <v>0</v>
      </c>
    </row>
    <row r="137" spans="1:11">
      <c r="A137" s="217"/>
      <c r="B137" s="510" t="s">
        <v>183</v>
      </c>
      <c r="C137" s="517"/>
      <c r="D137" s="517"/>
      <c r="E137" s="517"/>
      <c r="F137" s="517"/>
      <c r="G137" s="517"/>
      <c r="H137" s="518"/>
      <c r="I137" s="255">
        <f>ROUND(SUM(I132:I136),2)</f>
        <v>0</v>
      </c>
      <c r="K137" s="244"/>
    </row>
    <row r="138" spans="1:11">
      <c r="A138" s="215" t="s">
        <v>19</v>
      </c>
      <c r="B138" s="488" t="str">
        <f>A109</f>
        <v>Módulo 6 - Custos Indiretos, Tributos e Lucro</v>
      </c>
      <c r="C138" s="488"/>
      <c r="D138" s="488"/>
      <c r="E138" s="488"/>
      <c r="F138" s="488"/>
      <c r="G138" s="488"/>
      <c r="H138" s="488"/>
      <c r="I138" s="218">
        <f>I118</f>
        <v>0</v>
      </c>
    </row>
    <row r="139" spans="1:11">
      <c r="A139" s="528" t="s">
        <v>543</v>
      </c>
      <c r="B139" s="529"/>
      <c r="C139" s="529"/>
      <c r="D139" s="529"/>
      <c r="E139" s="529"/>
      <c r="F139" s="529"/>
      <c r="G139" s="529"/>
      <c r="H139" s="530"/>
      <c r="I139" s="276">
        <f>ROUND(SUM(I137:I138),2)</f>
        <v>0</v>
      </c>
    </row>
    <row r="140" spans="1:11">
      <c r="I140" s="244"/>
    </row>
    <row r="141" spans="1:11" hidden="1">
      <c r="A141" s="213"/>
      <c r="B141" s="527" t="s">
        <v>53</v>
      </c>
      <c r="C141" s="527"/>
      <c r="D141" s="527"/>
      <c r="E141" s="527"/>
      <c r="F141" s="527"/>
      <c r="G141" s="527"/>
      <c r="H141" s="221"/>
      <c r="I141" s="221"/>
    </row>
    <row r="142" spans="1:11" ht="40.5" hidden="1" customHeight="1">
      <c r="A142" s="540" t="s">
        <v>54</v>
      </c>
      <c r="B142" s="541"/>
      <c r="C142" s="540" t="s">
        <v>55</v>
      </c>
      <c r="D142" s="541"/>
      <c r="E142" s="540" t="s">
        <v>56</v>
      </c>
      <c r="F142" s="541"/>
      <c r="G142" s="256" t="s">
        <v>57</v>
      </c>
      <c r="H142" s="257" t="s">
        <v>58</v>
      </c>
      <c r="I142" s="258" t="s">
        <v>15</v>
      </c>
    </row>
    <row r="143" spans="1:11" hidden="1">
      <c r="A143" s="542" t="s">
        <v>59</v>
      </c>
      <c r="B143" s="543"/>
      <c r="C143" s="544" t="s">
        <v>60</v>
      </c>
      <c r="D143" s="545"/>
      <c r="E143" s="546"/>
      <c r="F143" s="547"/>
      <c r="G143" s="259" t="s">
        <v>60</v>
      </c>
      <c r="H143" s="260"/>
      <c r="I143" s="261">
        <v>0</v>
      </c>
    </row>
    <row r="144" spans="1:11" hidden="1">
      <c r="A144" s="489" t="s">
        <v>61</v>
      </c>
      <c r="B144" s="535"/>
      <c r="C144" s="536" t="s">
        <v>60</v>
      </c>
      <c r="D144" s="537"/>
      <c r="E144" s="538"/>
      <c r="F144" s="539"/>
      <c r="G144" s="262" t="s">
        <v>60</v>
      </c>
      <c r="H144" s="263"/>
      <c r="I144" s="264">
        <v>0</v>
      </c>
    </row>
    <row r="145" spans="1:9" hidden="1">
      <c r="A145" s="489" t="s">
        <v>62</v>
      </c>
      <c r="B145" s="535"/>
      <c r="C145" s="536" t="s">
        <v>60</v>
      </c>
      <c r="D145" s="537"/>
      <c r="E145" s="538"/>
      <c r="F145" s="539"/>
      <c r="G145" s="262" t="s">
        <v>60</v>
      </c>
      <c r="H145" s="263"/>
      <c r="I145" s="264">
        <v>0</v>
      </c>
    </row>
    <row r="146" spans="1:9" hidden="1">
      <c r="A146" s="489" t="s">
        <v>63</v>
      </c>
      <c r="B146" s="535"/>
      <c r="C146" s="536" t="s">
        <v>60</v>
      </c>
      <c r="D146" s="537"/>
      <c r="E146" s="538"/>
      <c r="F146" s="539"/>
      <c r="G146" s="262" t="s">
        <v>60</v>
      </c>
      <c r="H146" s="263"/>
      <c r="I146" s="264">
        <v>0</v>
      </c>
    </row>
    <row r="147" spans="1:9" hidden="1">
      <c r="A147" s="570"/>
      <c r="B147" s="524"/>
      <c r="C147" s="538"/>
      <c r="D147" s="539"/>
      <c r="E147" s="538"/>
      <c r="F147" s="539"/>
      <c r="G147" s="239"/>
      <c r="H147" s="265"/>
      <c r="I147" s="264"/>
    </row>
    <row r="148" spans="1:9" hidden="1">
      <c r="A148" s="548"/>
      <c r="B148" s="549"/>
      <c r="C148" s="550"/>
      <c r="D148" s="551"/>
      <c r="E148" s="550"/>
      <c r="F148" s="551"/>
      <c r="G148" s="266"/>
      <c r="H148" s="267"/>
      <c r="I148" s="268"/>
    </row>
    <row r="149" spans="1:9" hidden="1">
      <c r="A149" s="558" t="s">
        <v>64</v>
      </c>
      <c r="B149" s="559"/>
      <c r="C149" s="559"/>
      <c r="D149" s="559"/>
      <c r="E149" s="559"/>
      <c r="F149" s="559"/>
      <c r="G149" s="559"/>
      <c r="H149" s="560"/>
      <c r="I149" s="269">
        <f>SUM(I147:I148)</f>
        <v>0</v>
      </c>
    </row>
    <row r="150" spans="1:9" hidden="1"/>
    <row r="151" spans="1:9" hidden="1">
      <c r="A151" s="213" t="s">
        <v>65</v>
      </c>
      <c r="B151" s="527" t="s">
        <v>66</v>
      </c>
      <c r="C151" s="527"/>
      <c r="D151" s="527"/>
      <c r="E151" s="527"/>
      <c r="F151" s="527"/>
      <c r="G151" s="527"/>
      <c r="H151" s="221"/>
      <c r="I151" s="221"/>
    </row>
    <row r="152" spans="1:9" hidden="1">
      <c r="A152" s="561" t="s">
        <v>67</v>
      </c>
      <c r="B152" s="562"/>
      <c r="C152" s="562"/>
      <c r="D152" s="562"/>
      <c r="E152" s="562"/>
      <c r="F152" s="562"/>
      <c r="G152" s="562"/>
      <c r="H152" s="562"/>
      <c r="I152" s="563"/>
    </row>
    <row r="153" spans="1:9" hidden="1">
      <c r="A153" s="270"/>
      <c r="B153" s="564" t="s">
        <v>68</v>
      </c>
      <c r="C153" s="565"/>
      <c r="D153" s="565"/>
      <c r="E153" s="565"/>
      <c r="F153" s="565"/>
      <c r="G153" s="565"/>
      <c r="H153" s="566"/>
      <c r="I153" s="258" t="s">
        <v>15</v>
      </c>
    </row>
    <row r="154" spans="1:9" hidden="1">
      <c r="A154" s="271" t="s">
        <v>0</v>
      </c>
      <c r="B154" s="567" t="s">
        <v>69</v>
      </c>
      <c r="C154" s="568"/>
      <c r="D154" s="568"/>
      <c r="E154" s="568"/>
      <c r="F154" s="568"/>
      <c r="G154" s="568"/>
      <c r="H154" s="569"/>
      <c r="I154" s="272">
        <f>I115</f>
        <v>0</v>
      </c>
    </row>
    <row r="155" spans="1:9" hidden="1">
      <c r="A155" s="273" t="s">
        <v>2</v>
      </c>
      <c r="B155" s="499" t="s">
        <v>70</v>
      </c>
      <c r="C155" s="500"/>
      <c r="D155" s="500"/>
      <c r="E155" s="500"/>
      <c r="F155" s="500"/>
      <c r="G155" s="500"/>
      <c r="H155" s="501"/>
      <c r="I155" s="274" t="e">
        <f>#REF!</f>
        <v>#REF!</v>
      </c>
    </row>
    <row r="156" spans="1:9" hidden="1">
      <c r="A156" s="273" t="s">
        <v>4</v>
      </c>
      <c r="B156" s="552" t="s">
        <v>71</v>
      </c>
      <c r="C156" s="553"/>
      <c r="D156" s="553"/>
      <c r="E156" s="553"/>
      <c r="F156" s="553"/>
      <c r="G156" s="553"/>
      <c r="H156" s="554"/>
      <c r="I156" s="274">
        <f>I118</f>
        <v>0</v>
      </c>
    </row>
    <row r="157" spans="1:9" hidden="1">
      <c r="A157" s="555" t="s">
        <v>72</v>
      </c>
      <c r="B157" s="556"/>
      <c r="C157" s="556"/>
      <c r="D157" s="556"/>
      <c r="E157" s="556"/>
      <c r="F157" s="556"/>
      <c r="G157" s="556"/>
      <c r="H157" s="557"/>
      <c r="I157" s="269" t="e">
        <f>SUM(I154:I156)</f>
        <v>#REF!</v>
      </c>
    </row>
    <row r="158" spans="1:9" hidden="1">
      <c r="A158" s="213" t="s">
        <v>73</v>
      </c>
      <c r="B158" s="207" t="s">
        <v>74</v>
      </c>
    </row>
    <row r="159" spans="1:9" hidden="1"/>
    <row r="160" spans="1:9" hidden="1"/>
  </sheetData>
  <mergeCells count="147">
    <mergeCell ref="B61:H61"/>
    <mergeCell ref="B30:G30"/>
    <mergeCell ref="A34:I34"/>
    <mergeCell ref="B36:G36"/>
    <mergeCell ref="B38:G38"/>
    <mergeCell ref="A139:H139"/>
    <mergeCell ref="B5:G5"/>
    <mergeCell ref="H5:I5"/>
    <mergeCell ref="B6:G6"/>
    <mergeCell ref="H6:I6"/>
    <mergeCell ref="B7:G7"/>
    <mergeCell ref="H7:I7"/>
    <mergeCell ref="B8:G8"/>
    <mergeCell ref="H8:I8"/>
    <mergeCell ref="B9:G9"/>
    <mergeCell ref="H9:I9"/>
    <mergeCell ref="A11:I11"/>
    <mergeCell ref="B13:G13"/>
    <mergeCell ref="B14:G14"/>
    <mergeCell ref="B37:G37"/>
    <mergeCell ref="A56:I56"/>
    <mergeCell ref="B42:G42"/>
    <mergeCell ref="B82:G82"/>
    <mergeCell ref="B83:G83"/>
    <mergeCell ref="B84:G84"/>
    <mergeCell ref="B85:G85"/>
    <mergeCell ref="B43:G43"/>
    <mergeCell ref="B44:G44"/>
    <mergeCell ref="B59:H59"/>
    <mergeCell ref="B69:G69"/>
    <mergeCell ref="B70:G70"/>
    <mergeCell ref="B71:G71"/>
    <mergeCell ref="B72:G72"/>
    <mergeCell ref="A2:I2"/>
    <mergeCell ref="B39:G39"/>
    <mergeCell ref="B40:G40"/>
    <mergeCell ref="B41:G41"/>
    <mergeCell ref="B29:G29"/>
    <mergeCell ref="A31:I31"/>
    <mergeCell ref="B19:G19"/>
    <mergeCell ref="B21:G21"/>
    <mergeCell ref="A25:I25"/>
    <mergeCell ref="B15:G15"/>
    <mergeCell ref="B16:G16"/>
    <mergeCell ref="B17:G17"/>
    <mergeCell ref="B18:G18"/>
    <mergeCell ref="B20:G20"/>
    <mergeCell ref="A23:I23"/>
    <mergeCell ref="B27:G27"/>
    <mergeCell ref="B28:G28"/>
    <mergeCell ref="B62:H62"/>
    <mergeCell ref="B45:G45"/>
    <mergeCell ref="B60:H60"/>
    <mergeCell ref="B93:G93"/>
    <mergeCell ref="A95:I95"/>
    <mergeCell ref="A96:I96"/>
    <mergeCell ref="B92:G92"/>
    <mergeCell ref="B94:G94"/>
    <mergeCell ref="A108:I108"/>
    <mergeCell ref="A109:I109"/>
    <mergeCell ref="B111:G111"/>
    <mergeCell ref="A47:I47"/>
    <mergeCell ref="B50:G50"/>
    <mergeCell ref="B51:G51"/>
    <mergeCell ref="B52:G52"/>
    <mergeCell ref="B53:G53"/>
    <mergeCell ref="B87:G87"/>
    <mergeCell ref="A89:I89"/>
    <mergeCell ref="B86:G86"/>
    <mergeCell ref="B54:H54"/>
    <mergeCell ref="A63:I63"/>
    <mergeCell ref="A64:I64"/>
    <mergeCell ref="B66:G66"/>
    <mergeCell ref="B67:G67"/>
    <mergeCell ref="B68:G68"/>
    <mergeCell ref="A55:I55"/>
    <mergeCell ref="A77:I77"/>
    <mergeCell ref="B136:H136"/>
    <mergeCell ref="B115:G115"/>
    <mergeCell ref="B125:G125"/>
    <mergeCell ref="B127:G127"/>
    <mergeCell ref="A129:I129"/>
    <mergeCell ref="B112:G112"/>
    <mergeCell ref="B99:H99"/>
    <mergeCell ref="B100:H100"/>
    <mergeCell ref="A102:I102"/>
    <mergeCell ref="A103:I103"/>
    <mergeCell ref="B105:G105"/>
    <mergeCell ref="B106:G106"/>
    <mergeCell ref="B132:H132"/>
    <mergeCell ref="B133:H133"/>
    <mergeCell ref="B134:H134"/>
    <mergeCell ref="B116:G116"/>
    <mergeCell ref="B117:G117"/>
    <mergeCell ref="B119:I119"/>
    <mergeCell ref="B120:G120"/>
    <mergeCell ref="B121:G121"/>
    <mergeCell ref="B123:G123"/>
    <mergeCell ref="B113:G113"/>
    <mergeCell ref="B156:H156"/>
    <mergeCell ref="A157:H157"/>
    <mergeCell ref="A148:B148"/>
    <mergeCell ref="C148:D148"/>
    <mergeCell ref="E148:F148"/>
    <mergeCell ref="A149:H149"/>
    <mergeCell ref="B154:H154"/>
    <mergeCell ref="B155:H155"/>
    <mergeCell ref="A3:I3"/>
    <mergeCell ref="B32:G32"/>
    <mergeCell ref="E146:F146"/>
    <mergeCell ref="A147:B147"/>
    <mergeCell ref="C147:D147"/>
    <mergeCell ref="E147:F147"/>
    <mergeCell ref="A144:B144"/>
    <mergeCell ref="C144:D144"/>
    <mergeCell ref="E144:F144"/>
    <mergeCell ref="A145:B145"/>
    <mergeCell ref="A90:I90"/>
    <mergeCell ref="B153:H153"/>
    <mergeCell ref="B49:G49"/>
    <mergeCell ref="B73:G73"/>
    <mergeCell ref="B75:G75"/>
    <mergeCell ref="A79:I79"/>
    <mergeCell ref="B81:G81"/>
    <mergeCell ref="B88:G88"/>
    <mergeCell ref="B98:G98"/>
    <mergeCell ref="B118:G118"/>
    <mergeCell ref="B151:G151"/>
    <mergeCell ref="A152:I152"/>
    <mergeCell ref="B107:H107"/>
    <mergeCell ref="B101:H101"/>
    <mergeCell ref="B114:I114"/>
    <mergeCell ref="B137:H137"/>
    <mergeCell ref="B138:H138"/>
    <mergeCell ref="B131:H131"/>
    <mergeCell ref="C145:D145"/>
    <mergeCell ref="E145:F145"/>
    <mergeCell ref="A146:B146"/>
    <mergeCell ref="C146:D146"/>
    <mergeCell ref="B141:G141"/>
    <mergeCell ref="A142:B142"/>
    <mergeCell ref="C142:D142"/>
    <mergeCell ref="E142:F142"/>
    <mergeCell ref="A143:B143"/>
    <mergeCell ref="C143:D143"/>
    <mergeCell ref="E143:F143"/>
    <mergeCell ref="B135:H135"/>
  </mergeCells>
  <printOptions horizontalCentered="1"/>
  <pageMargins left="0.78740157480314965" right="0.51181102362204722" top="1.5748031496062993" bottom="0.78740157480314965" header="0.59055118110236227" footer="0.51181102362204722"/>
  <pageSetup paperSize="9" scale="75" firstPageNumber="0" orientation="portrait" r:id="rId1"/>
  <headerFooter alignWithMargins="0">
    <oddHeader>&amp;C&amp;G</oddHeader>
    <oddFooter>&amp;RPágina &amp;P/&amp;N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H20"/>
  <sheetViews>
    <sheetView showGridLines="0" zoomScaleNormal="100" workbookViewId="0">
      <selection activeCell="K6" sqref="K6"/>
    </sheetView>
  </sheetViews>
  <sheetFormatPr defaultColWidth="9" defaultRowHeight="12.75"/>
  <cols>
    <col min="1" max="1" width="5" style="358" bestFit="1" customWidth="1"/>
    <col min="2" max="2" width="35.5703125" style="358" customWidth="1"/>
    <col min="3" max="3" width="3.85546875" style="358" bestFit="1" customWidth="1"/>
    <col min="4" max="4" width="13.7109375" style="358" customWidth="1"/>
    <col min="5" max="5" width="9" style="358"/>
    <col min="6" max="6" width="12.42578125" style="358" customWidth="1"/>
    <col min="7" max="7" width="10.140625" style="358" customWidth="1"/>
    <col min="8" max="8" width="12" style="358" customWidth="1"/>
    <col min="9" max="16384" width="9" style="358"/>
  </cols>
  <sheetData>
    <row r="1" spans="1:8" ht="15.75">
      <c r="A1" s="473"/>
      <c r="B1" s="474"/>
      <c r="C1" s="474"/>
      <c r="D1" s="474"/>
      <c r="E1" s="474"/>
      <c r="F1" s="474"/>
      <c r="G1" s="474"/>
      <c r="H1" s="475"/>
    </row>
    <row r="2" spans="1:8" ht="15.75">
      <c r="A2" s="476" t="s">
        <v>546</v>
      </c>
      <c r="B2" s="477"/>
      <c r="C2" s="477"/>
      <c r="D2" s="477"/>
      <c r="E2" s="477"/>
      <c r="F2" s="477"/>
      <c r="G2" s="477"/>
      <c r="H2" s="478"/>
    </row>
    <row r="3" spans="1:8" ht="15.75">
      <c r="A3" s="480" t="s">
        <v>372</v>
      </c>
      <c r="B3" s="481"/>
      <c r="C3" s="481"/>
      <c r="D3" s="481"/>
      <c r="E3" s="481"/>
      <c r="F3" s="481"/>
      <c r="G3" s="481"/>
      <c r="H3" s="482"/>
    </row>
    <row r="4" spans="1:8" ht="16.5" thickBot="1">
      <c r="A4" s="337"/>
      <c r="B4" s="338"/>
      <c r="C4" s="338"/>
      <c r="D4" s="338"/>
      <c r="E4" s="338"/>
      <c r="F4" s="338"/>
      <c r="G4" s="338"/>
      <c r="H4" s="339"/>
    </row>
    <row r="5" spans="1:8" ht="38.25">
      <c r="A5" s="362" t="s">
        <v>215</v>
      </c>
      <c r="B5" s="362" t="s">
        <v>68</v>
      </c>
      <c r="C5" s="577" t="s">
        <v>195</v>
      </c>
      <c r="D5" s="577"/>
      <c r="E5" s="362" t="s">
        <v>81</v>
      </c>
      <c r="F5" s="363" t="s">
        <v>194</v>
      </c>
      <c r="G5" s="391" t="str">
        <f>'PC - UNIFORMES E EPI''S-SL'!G5</f>
        <v>Custo Unitário (Cotação)</v>
      </c>
      <c r="H5" s="363" t="s">
        <v>229</v>
      </c>
    </row>
    <row r="6" spans="1:8" ht="114.75">
      <c r="A6" s="342">
        <v>1</v>
      </c>
      <c r="B6" s="349" t="s">
        <v>311</v>
      </c>
      <c r="C6" s="350" t="s">
        <v>199</v>
      </c>
      <c r="D6" s="351" t="s">
        <v>201</v>
      </c>
      <c r="E6" s="348">
        <v>2</v>
      </c>
      <c r="F6" s="348">
        <v>6</v>
      </c>
      <c r="G6" s="346"/>
      <c r="H6" s="416">
        <f>ROUND(G6*E6/F6,2)</f>
        <v>0</v>
      </c>
    </row>
    <row r="7" spans="1:8" ht="114.75">
      <c r="A7" s="342">
        <v>2</v>
      </c>
      <c r="B7" s="349" t="s">
        <v>225</v>
      </c>
      <c r="C7" s="350" t="s">
        <v>196</v>
      </c>
      <c r="D7" s="351" t="s">
        <v>201</v>
      </c>
      <c r="E7" s="348">
        <v>2</v>
      </c>
      <c r="F7" s="348">
        <v>6</v>
      </c>
      <c r="G7" s="346"/>
      <c r="H7" s="416">
        <f t="shared" ref="H7:H12" si="0">ROUND(G7*E7/F7,2)</f>
        <v>0</v>
      </c>
    </row>
    <row r="8" spans="1:8">
      <c r="A8" s="342">
        <v>3</v>
      </c>
      <c r="B8" s="349" t="s">
        <v>204</v>
      </c>
      <c r="C8" s="350" t="s">
        <v>196</v>
      </c>
      <c r="D8" s="351" t="s">
        <v>201</v>
      </c>
      <c r="E8" s="348">
        <v>2</v>
      </c>
      <c r="F8" s="348">
        <v>6</v>
      </c>
      <c r="G8" s="346"/>
      <c r="H8" s="416">
        <f t="shared" si="0"/>
        <v>0</v>
      </c>
    </row>
    <row r="9" spans="1:8" ht="38.25">
      <c r="A9" s="342">
        <v>4</v>
      </c>
      <c r="B9" s="349" t="s">
        <v>227</v>
      </c>
      <c r="C9" s="350" t="s">
        <v>199</v>
      </c>
      <c r="D9" s="353" t="s">
        <v>312</v>
      </c>
      <c r="E9" s="348">
        <v>1</v>
      </c>
      <c r="F9" s="348">
        <v>1</v>
      </c>
      <c r="G9" s="346"/>
      <c r="H9" s="416">
        <f t="shared" si="0"/>
        <v>0</v>
      </c>
    </row>
    <row r="10" spans="1:8" ht="38.25">
      <c r="A10" s="342">
        <v>5</v>
      </c>
      <c r="B10" s="349" t="s">
        <v>226</v>
      </c>
      <c r="C10" s="350" t="s">
        <v>199</v>
      </c>
      <c r="D10" s="351" t="s">
        <v>201</v>
      </c>
      <c r="E10" s="348">
        <v>2</v>
      </c>
      <c r="F10" s="348">
        <v>6</v>
      </c>
      <c r="G10" s="346"/>
      <c r="H10" s="416">
        <f t="shared" si="0"/>
        <v>0</v>
      </c>
    </row>
    <row r="11" spans="1:8" ht="51">
      <c r="A11" s="342">
        <v>6</v>
      </c>
      <c r="B11" s="349" t="s">
        <v>210</v>
      </c>
      <c r="C11" s="350" t="s">
        <v>199</v>
      </c>
      <c r="D11" s="351" t="s">
        <v>200</v>
      </c>
      <c r="E11" s="348">
        <v>1</v>
      </c>
      <c r="F11" s="348">
        <v>12</v>
      </c>
      <c r="G11" s="346"/>
      <c r="H11" s="416">
        <f t="shared" si="0"/>
        <v>0</v>
      </c>
    </row>
    <row r="12" spans="1:8" ht="102">
      <c r="A12" s="342">
        <v>7</v>
      </c>
      <c r="B12" s="349" t="s">
        <v>214</v>
      </c>
      <c r="C12" s="350" t="s">
        <v>199</v>
      </c>
      <c r="D12" s="351" t="s">
        <v>200</v>
      </c>
      <c r="E12" s="348">
        <v>1</v>
      </c>
      <c r="F12" s="348">
        <v>12</v>
      </c>
      <c r="G12" s="346"/>
      <c r="H12" s="416">
        <f t="shared" si="0"/>
        <v>0</v>
      </c>
    </row>
    <row r="13" spans="1:8" ht="27.75" customHeight="1">
      <c r="A13" s="470" t="s">
        <v>563</v>
      </c>
      <c r="B13" s="471"/>
      <c r="C13" s="471"/>
      <c r="D13" s="471"/>
      <c r="E13" s="471"/>
      <c r="F13" s="471"/>
      <c r="G13" s="472"/>
      <c r="H13" s="395">
        <f>ROUND(SUM(H6:H12),2)</f>
        <v>0</v>
      </c>
    </row>
    <row r="15" spans="1:8">
      <c r="A15" s="366"/>
    </row>
    <row r="16" spans="1:8">
      <c r="A16" s="415"/>
    </row>
    <row r="17" spans="1:1">
      <c r="A17" s="367"/>
    </row>
    <row r="18" spans="1:1">
      <c r="A18" s="415"/>
    </row>
    <row r="19" spans="1:1">
      <c r="A19" s="415"/>
    </row>
    <row r="20" spans="1:1">
      <c r="A20" s="415"/>
    </row>
  </sheetData>
  <sheetProtection password="C7F7" sheet="1" selectLockedCells="1"/>
  <mergeCells count="5">
    <mergeCell ref="A1:H1"/>
    <mergeCell ref="A2:H2"/>
    <mergeCell ref="A3:H3"/>
    <mergeCell ref="C5:D5"/>
    <mergeCell ref="A13:G13"/>
  </mergeCells>
  <printOptions horizontalCentered="1"/>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63"/>
  <sheetViews>
    <sheetView showGridLines="0" zoomScaleNormal="100" workbookViewId="0">
      <selection activeCell="K49" sqref="K49"/>
    </sheetView>
  </sheetViews>
  <sheetFormatPr defaultColWidth="9.140625" defaultRowHeight="12.75"/>
  <cols>
    <col min="1" max="1" width="10" style="207" customWidth="1"/>
    <col min="2" max="2" width="9.140625" style="207"/>
    <col min="3" max="3" width="15" style="207" customWidth="1"/>
    <col min="4" max="4" width="9.140625" style="207"/>
    <col min="5" max="5" width="10.85546875" style="207" customWidth="1"/>
    <col min="6" max="6" width="9.140625" style="207"/>
    <col min="7" max="7" width="33" style="207" customWidth="1"/>
    <col min="8" max="8" width="10.140625" style="207" customWidth="1"/>
    <col min="9" max="9" width="14.42578125" style="207" customWidth="1"/>
    <col min="10" max="10" width="14.140625" style="207" customWidth="1"/>
    <col min="11" max="11" width="12.42578125" style="207" customWidth="1"/>
    <col min="12" max="12" width="9.140625" style="207"/>
    <col min="13" max="13" width="9.5703125" style="207" customWidth="1"/>
    <col min="14" max="14" width="11" style="207" bestFit="1" customWidth="1"/>
    <col min="15" max="16384" width="9.140625" style="207"/>
  </cols>
  <sheetData>
    <row r="1" spans="1:10" ht="15.6" customHeight="1">
      <c r="A1" s="578"/>
      <c r="B1" s="579"/>
      <c r="C1" s="579"/>
      <c r="D1" s="579"/>
      <c r="E1" s="579"/>
      <c r="F1" s="579"/>
      <c r="G1" s="579"/>
      <c r="H1" s="579"/>
      <c r="I1" s="580"/>
    </row>
    <row r="2" spans="1:10" ht="15.6" customHeight="1">
      <c r="A2" s="581" t="s">
        <v>545</v>
      </c>
      <c r="B2" s="582"/>
      <c r="C2" s="582"/>
      <c r="D2" s="582"/>
      <c r="E2" s="582"/>
      <c r="F2" s="582"/>
      <c r="G2" s="582"/>
      <c r="H2" s="582"/>
      <c r="I2" s="583"/>
    </row>
    <row r="3" spans="1:10" ht="15.6" customHeight="1">
      <c r="A3" s="584" t="s">
        <v>544</v>
      </c>
      <c r="B3" s="585"/>
      <c r="C3" s="585"/>
      <c r="D3" s="585"/>
      <c r="E3" s="585"/>
      <c r="F3" s="585"/>
      <c r="G3" s="585"/>
      <c r="H3" s="585"/>
      <c r="I3" s="586"/>
    </row>
    <row r="4" spans="1:10" ht="13.9" customHeight="1" thickBot="1">
      <c r="A4" s="294"/>
      <c r="B4" s="295"/>
      <c r="C4" s="295"/>
      <c r="D4" s="295"/>
      <c r="E4" s="295"/>
      <c r="F4" s="295"/>
      <c r="G4" s="295"/>
      <c r="H4" s="295"/>
      <c r="I4" s="296"/>
    </row>
    <row r="5" spans="1:10" ht="33.75" customHeight="1">
      <c r="A5" s="208">
        <v>1</v>
      </c>
      <c r="B5" s="494" t="s">
        <v>131</v>
      </c>
      <c r="C5" s="494"/>
      <c r="D5" s="494"/>
      <c r="E5" s="494"/>
      <c r="F5" s="494"/>
      <c r="G5" s="494"/>
      <c r="H5" s="495" t="s">
        <v>547</v>
      </c>
      <c r="I5" s="495"/>
    </row>
    <row r="6" spans="1:10">
      <c r="A6" s="215">
        <v>2</v>
      </c>
      <c r="B6" s="488" t="s">
        <v>12</v>
      </c>
      <c r="C6" s="488"/>
      <c r="D6" s="488"/>
      <c r="E6" s="488"/>
      <c r="F6" s="488"/>
      <c r="G6" s="488"/>
      <c r="H6" s="489" t="s">
        <v>223</v>
      </c>
      <c r="I6" s="489"/>
    </row>
    <row r="7" spans="1:10">
      <c r="A7" s="215">
        <v>3</v>
      </c>
      <c r="B7" s="498" t="s">
        <v>454</v>
      </c>
      <c r="C7" s="498"/>
      <c r="D7" s="498"/>
      <c r="E7" s="498"/>
      <c r="F7" s="498"/>
      <c r="G7" s="498"/>
      <c r="H7" s="576"/>
      <c r="I7" s="576"/>
      <c r="J7" s="420" t="s">
        <v>565</v>
      </c>
    </row>
    <row r="8" spans="1:10" ht="50.25" customHeight="1">
      <c r="A8" s="208">
        <v>4</v>
      </c>
      <c r="B8" s="494" t="s">
        <v>132</v>
      </c>
      <c r="C8" s="494"/>
      <c r="D8" s="494"/>
      <c r="E8" s="494"/>
      <c r="F8" s="494"/>
      <c r="G8" s="494"/>
      <c r="H8" s="495" t="s">
        <v>123</v>
      </c>
      <c r="I8" s="495"/>
    </row>
    <row r="9" spans="1:10">
      <c r="A9" s="215">
        <v>5</v>
      </c>
      <c r="B9" s="488" t="s">
        <v>133</v>
      </c>
      <c r="C9" s="488"/>
      <c r="D9" s="488"/>
      <c r="E9" s="488"/>
      <c r="F9" s="488"/>
      <c r="G9" s="488"/>
      <c r="H9" s="496">
        <v>45717</v>
      </c>
      <c r="I9" s="489"/>
    </row>
    <row r="11" spans="1:10">
      <c r="A11" s="497" t="s">
        <v>136</v>
      </c>
      <c r="B11" s="497"/>
      <c r="C11" s="497"/>
      <c r="D11" s="497"/>
      <c r="E11" s="497"/>
      <c r="F11" s="497"/>
      <c r="G11" s="497"/>
      <c r="H11" s="497"/>
      <c r="I11" s="497"/>
    </row>
    <row r="12" spans="1:10">
      <c r="A12" s="214"/>
      <c r="B12" s="214"/>
      <c r="C12" s="214"/>
      <c r="D12" s="214"/>
      <c r="E12" s="214"/>
      <c r="F12" s="214"/>
      <c r="G12" s="214"/>
      <c r="H12" s="214"/>
      <c r="I12" s="214"/>
    </row>
    <row r="13" spans="1:10">
      <c r="A13" s="217">
        <v>1</v>
      </c>
      <c r="B13" s="498" t="s">
        <v>137</v>
      </c>
      <c r="C13" s="498"/>
      <c r="D13" s="498"/>
      <c r="E13" s="498"/>
      <c r="F13" s="498"/>
      <c r="G13" s="498"/>
      <c r="H13" s="217" t="s">
        <v>14</v>
      </c>
      <c r="I13" s="217" t="s">
        <v>139</v>
      </c>
    </row>
    <row r="14" spans="1:10">
      <c r="A14" s="217" t="s">
        <v>0</v>
      </c>
      <c r="B14" s="488" t="s">
        <v>124</v>
      </c>
      <c r="C14" s="488"/>
      <c r="D14" s="488"/>
      <c r="E14" s="488"/>
      <c r="F14" s="488"/>
      <c r="G14" s="488"/>
      <c r="H14" s="212"/>
      <c r="I14" s="218">
        <f>$H$7</f>
        <v>0</v>
      </c>
    </row>
    <row r="15" spans="1:10">
      <c r="A15" s="217" t="s">
        <v>2</v>
      </c>
      <c r="B15" s="488" t="s">
        <v>125</v>
      </c>
      <c r="C15" s="488"/>
      <c r="D15" s="488"/>
      <c r="E15" s="488"/>
      <c r="F15" s="488"/>
      <c r="G15" s="488"/>
      <c r="H15" s="219"/>
      <c r="I15" s="218">
        <f t="shared" ref="I15:I20" si="0">H15*$I$14</f>
        <v>0</v>
      </c>
    </row>
    <row r="16" spans="1:10">
      <c r="A16" s="217" t="s">
        <v>4</v>
      </c>
      <c r="B16" s="488" t="s">
        <v>126</v>
      </c>
      <c r="C16" s="488"/>
      <c r="D16" s="488"/>
      <c r="E16" s="488"/>
      <c r="F16" s="488"/>
      <c r="G16" s="488"/>
      <c r="H16" s="219"/>
      <c r="I16" s="218">
        <f>ROUND(H16*$I$14,2)</f>
        <v>0</v>
      </c>
      <c r="J16" s="207">
        <v>2.4359999999999999</v>
      </c>
    </row>
    <row r="17" spans="1:11">
      <c r="A17" s="217" t="s">
        <v>6</v>
      </c>
      <c r="B17" s="488" t="s">
        <v>16</v>
      </c>
      <c r="C17" s="488"/>
      <c r="D17" s="488"/>
      <c r="E17" s="488"/>
      <c r="F17" s="488"/>
      <c r="G17" s="488"/>
      <c r="H17" s="219"/>
      <c r="I17" s="218">
        <f t="shared" si="0"/>
        <v>0</v>
      </c>
    </row>
    <row r="18" spans="1:11">
      <c r="A18" s="217" t="s">
        <v>17</v>
      </c>
      <c r="B18" s="488" t="s">
        <v>18</v>
      </c>
      <c r="C18" s="488"/>
      <c r="D18" s="488"/>
      <c r="E18" s="488"/>
      <c r="F18" s="488"/>
      <c r="G18" s="488"/>
      <c r="H18" s="220"/>
      <c r="I18" s="218">
        <f t="shared" si="0"/>
        <v>0</v>
      </c>
    </row>
    <row r="19" spans="1:11">
      <c r="A19" s="217" t="s">
        <v>19</v>
      </c>
      <c r="B19" s="488" t="s">
        <v>138</v>
      </c>
      <c r="C19" s="488"/>
      <c r="D19" s="488"/>
      <c r="E19" s="488"/>
      <c r="F19" s="488"/>
      <c r="G19" s="488"/>
      <c r="H19" s="220"/>
      <c r="I19" s="218">
        <f t="shared" si="0"/>
        <v>0</v>
      </c>
    </row>
    <row r="20" spans="1:11">
      <c r="A20" s="217" t="s">
        <v>27</v>
      </c>
      <c r="B20" s="488" t="s">
        <v>20</v>
      </c>
      <c r="C20" s="488"/>
      <c r="D20" s="488"/>
      <c r="E20" s="488"/>
      <c r="F20" s="488"/>
      <c r="G20" s="488"/>
      <c r="H20" s="219"/>
      <c r="I20" s="218">
        <f t="shared" si="0"/>
        <v>0</v>
      </c>
    </row>
    <row r="21" spans="1:11">
      <c r="A21" s="209"/>
      <c r="B21" s="507" t="s">
        <v>143</v>
      </c>
      <c r="C21" s="508"/>
      <c r="D21" s="508"/>
      <c r="E21" s="508"/>
      <c r="F21" s="508"/>
      <c r="G21" s="509"/>
      <c r="H21" s="280"/>
      <c r="I21" s="276">
        <f>ROUND(SUM(I14:I20),2)</f>
        <v>0</v>
      </c>
    </row>
    <row r="22" spans="1:11">
      <c r="A22" s="221"/>
      <c r="B22" s="221"/>
      <c r="C22" s="221"/>
      <c r="D22" s="221"/>
      <c r="E22" s="221"/>
      <c r="F22" s="221"/>
      <c r="G22" s="221"/>
      <c r="H22" s="221"/>
      <c r="I22" s="222"/>
    </row>
    <row r="23" spans="1:11">
      <c r="A23" s="497" t="s">
        <v>140</v>
      </c>
      <c r="B23" s="497"/>
      <c r="C23" s="497"/>
      <c r="D23" s="497"/>
      <c r="E23" s="497"/>
      <c r="F23" s="497"/>
      <c r="G23" s="497"/>
      <c r="H23" s="497"/>
      <c r="I23" s="497"/>
    </row>
    <row r="24" spans="1:11">
      <c r="A24" s="214"/>
      <c r="B24" s="214"/>
      <c r="C24" s="214"/>
      <c r="D24" s="214"/>
      <c r="E24" s="214"/>
      <c r="F24" s="214"/>
      <c r="G24" s="214"/>
      <c r="H24" s="214"/>
      <c r="I24" s="214"/>
    </row>
    <row r="25" spans="1:11">
      <c r="A25" s="497" t="s">
        <v>127</v>
      </c>
      <c r="B25" s="497"/>
      <c r="C25" s="497"/>
      <c r="D25" s="497"/>
      <c r="E25" s="497"/>
      <c r="F25" s="497"/>
      <c r="G25" s="497"/>
      <c r="H25" s="497"/>
      <c r="I25" s="497"/>
    </row>
    <row r="26" spans="1:11">
      <c r="A26" s="214"/>
      <c r="B26" s="214"/>
      <c r="C26" s="214"/>
      <c r="D26" s="214"/>
      <c r="E26" s="214"/>
      <c r="F26" s="214"/>
      <c r="G26" s="214"/>
      <c r="H26" s="214"/>
      <c r="I26" s="214"/>
    </row>
    <row r="27" spans="1:11">
      <c r="A27" s="217" t="s">
        <v>33</v>
      </c>
      <c r="B27" s="498" t="s">
        <v>141</v>
      </c>
      <c r="C27" s="498"/>
      <c r="D27" s="498"/>
      <c r="E27" s="498"/>
      <c r="F27" s="498"/>
      <c r="G27" s="498"/>
      <c r="H27" s="217" t="s">
        <v>14</v>
      </c>
      <c r="I27" s="217" t="s">
        <v>139</v>
      </c>
    </row>
    <row r="28" spans="1:11">
      <c r="A28" s="217" t="s">
        <v>0</v>
      </c>
      <c r="B28" s="488" t="s">
        <v>142</v>
      </c>
      <c r="C28" s="488"/>
      <c r="D28" s="488"/>
      <c r="E28" s="488"/>
      <c r="F28" s="488"/>
      <c r="G28" s="488"/>
      <c r="H28" s="223">
        <v>8.3299999999999999E-2</v>
      </c>
      <c r="I28" s="224">
        <f>ROUND($I$21*H28,2)</f>
        <v>0</v>
      </c>
    </row>
    <row r="29" spans="1:11">
      <c r="A29" s="217" t="s">
        <v>2</v>
      </c>
      <c r="B29" s="499" t="s">
        <v>21</v>
      </c>
      <c r="C29" s="500"/>
      <c r="D29" s="500"/>
      <c r="E29" s="500"/>
      <c r="F29" s="500"/>
      <c r="G29" s="501"/>
      <c r="H29" s="225">
        <v>0.1111</v>
      </c>
      <c r="I29" s="224">
        <f>ROUND(H29*I21,2)</f>
        <v>0</v>
      </c>
      <c r="J29" s="207" t="s">
        <v>114</v>
      </c>
    </row>
    <row r="30" spans="1:11">
      <c r="A30" s="209"/>
      <c r="B30" s="502" t="s">
        <v>143</v>
      </c>
      <c r="C30" s="502"/>
      <c r="D30" s="502"/>
      <c r="E30" s="502"/>
      <c r="F30" s="502"/>
      <c r="G30" s="502"/>
      <c r="H30" s="279">
        <f>TRUNC(SUM(H28:H29),4)</f>
        <v>0.19439999999999999</v>
      </c>
      <c r="I30" s="276">
        <f>ROUND(SUM(I28:I29),2)</f>
        <v>0</v>
      </c>
    </row>
    <row r="31" spans="1:11">
      <c r="A31" s="503"/>
      <c r="B31" s="503"/>
      <c r="C31" s="503"/>
      <c r="D31" s="503"/>
      <c r="E31" s="503"/>
      <c r="F31" s="503"/>
      <c r="G31" s="503"/>
      <c r="H31" s="503"/>
      <c r="I31" s="503"/>
      <c r="J31" s="226" t="s">
        <v>22</v>
      </c>
      <c r="K31" s="227">
        <f>I21+I30</f>
        <v>0</v>
      </c>
    </row>
    <row r="32" spans="1:11">
      <c r="A32" s="285"/>
      <c r="B32" s="504" t="s">
        <v>148</v>
      </c>
      <c r="C32" s="504"/>
      <c r="D32" s="504"/>
      <c r="E32" s="504"/>
      <c r="F32" s="504"/>
      <c r="G32" s="504"/>
      <c r="H32" s="286"/>
      <c r="I32" s="287">
        <f>I30+I21</f>
        <v>0</v>
      </c>
      <c r="J32" s="228"/>
      <c r="K32" s="229"/>
    </row>
    <row r="33" spans="1:11">
      <c r="A33" s="230"/>
      <c r="B33" s="230"/>
      <c r="C33" s="230"/>
      <c r="D33" s="230"/>
      <c r="E33" s="230"/>
      <c r="F33" s="230"/>
      <c r="G33" s="230"/>
      <c r="H33" s="230"/>
      <c r="I33" s="230"/>
      <c r="J33" s="228"/>
      <c r="K33" s="229"/>
    </row>
    <row r="34" spans="1:11">
      <c r="A34" s="230"/>
      <c r="B34" s="230"/>
      <c r="C34" s="230"/>
      <c r="D34" s="230"/>
      <c r="E34" s="230"/>
      <c r="F34" s="230"/>
      <c r="G34" s="230"/>
      <c r="H34" s="230"/>
      <c r="I34" s="230"/>
      <c r="J34" s="228"/>
      <c r="K34" s="229"/>
    </row>
    <row r="35" spans="1:11">
      <c r="A35" s="506" t="s">
        <v>147</v>
      </c>
      <c r="B35" s="497"/>
      <c r="C35" s="497"/>
      <c r="D35" s="497"/>
      <c r="E35" s="497"/>
      <c r="F35" s="497"/>
      <c r="G35" s="497"/>
      <c r="H35" s="497"/>
      <c r="I35" s="497"/>
      <c r="J35" s="228"/>
      <c r="K35" s="222"/>
    </row>
    <row r="36" spans="1:11">
      <c r="A36" s="230"/>
      <c r="B36" s="230"/>
      <c r="C36" s="230"/>
      <c r="D36" s="230"/>
      <c r="E36" s="230"/>
      <c r="F36" s="230"/>
      <c r="G36" s="230"/>
      <c r="H36" s="230"/>
      <c r="I36" s="230"/>
      <c r="J36" s="228"/>
      <c r="K36" s="222"/>
    </row>
    <row r="37" spans="1:11">
      <c r="A37" s="217" t="s">
        <v>34</v>
      </c>
      <c r="B37" s="498" t="s">
        <v>144</v>
      </c>
      <c r="C37" s="498"/>
      <c r="D37" s="498"/>
      <c r="E37" s="498"/>
      <c r="F37" s="498"/>
      <c r="G37" s="498"/>
      <c r="H37" s="217" t="s">
        <v>14</v>
      </c>
      <c r="I37" s="217" t="s">
        <v>139</v>
      </c>
    </row>
    <row r="38" spans="1:11">
      <c r="A38" s="217" t="s">
        <v>0</v>
      </c>
      <c r="B38" s="488" t="s">
        <v>145</v>
      </c>
      <c r="C38" s="488"/>
      <c r="D38" s="488"/>
      <c r="E38" s="488"/>
      <c r="F38" s="488"/>
      <c r="G38" s="488"/>
      <c r="H38" s="223">
        <v>0.2</v>
      </c>
      <c r="I38" s="231">
        <f t="shared" ref="I38:I45" si="1">ROUND(H38*$I$32,2)</f>
        <v>0</v>
      </c>
    </row>
    <row r="39" spans="1:11">
      <c r="A39" s="217" t="s">
        <v>2</v>
      </c>
      <c r="B39" s="488" t="s">
        <v>146</v>
      </c>
      <c r="C39" s="488"/>
      <c r="D39" s="488"/>
      <c r="E39" s="488"/>
      <c r="F39" s="488"/>
      <c r="G39" s="488"/>
      <c r="H39" s="223">
        <v>2.5000000000000001E-2</v>
      </c>
      <c r="I39" s="231">
        <f t="shared" si="1"/>
        <v>0</v>
      </c>
    </row>
    <row r="40" spans="1:11">
      <c r="A40" s="217" t="s">
        <v>4</v>
      </c>
      <c r="B40" s="488" t="s">
        <v>23</v>
      </c>
      <c r="C40" s="488"/>
      <c r="D40" s="488"/>
      <c r="E40" s="488"/>
      <c r="F40" s="488"/>
      <c r="G40" s="488"/>
      <c r="H40" s="223">
        <v>0.03</v>
      </c>
      <c r="I40" s="231">
        <f t="shared" si="1"/>
        <v>0</v>
      </c>
      <c r="J40" s="207" t="s">
        <v>115</v>
      </c>
    </row>
    <row r="41" spans="1:11">
      <c r="A41" s="217" t="s">
        <v>6</v>
      </c>
      <c r="B41" s="488" t="s">
        <v>24</v>
      </c>
      <c r="C41" s="488"/>
      <c r="D41" s="488"/>
      <c r="E41" s="488"/>
      <c r="F41" s="488"/>
      <c r="G41" s="488"/>
      <c r="H41" s="223">
        <v>1.4999999999999999E-2</v>
      </c>
      <c r="I41" s="231">
        <f t="shared" si="1"/>
        <v>0</v>
      </c>
    </row>
    <row r="42" spans="1:11">
      <c r="A42" s="217" t="s">
        <v>17</v>
      </c>
      <c r="B42" s="488" t="s">
        <v>25</v>
      </c>
      <c r="C42" s="488"/>
      <c r="D42" s="488"/>
      <c r="E42" s="488"/>
      <c r="F42" s="488"/>
      <c r="G42" s="488"/>
      <c r="H42" s="223">
        <v>0.01</v>
      </c>
      <c r="I42" s="231">
        <f t="shared" si="1"/>
        <v>0</v>
      </c>
    </row>
    <row r="43" spans="1:11">
      <c r="A43" s="217" t="s">
        <v>19</v>
      </c>
      <c r="B43" s="488" t="s">
        <v>26</v>
      </c>
      <c r="C43" s="488"/>
      <c r="D43" s="488"/>
      <c r="E43" s="488"/>
      <c r="F43" s="488"/>
      <c r="G43" s="488"/>
      <c r="H43" s="223">
        <v>6.0000000000000001E-3</v>
      </c>
      <c r="I43" s="231">
        <f t="shared" si="1"/>
        <v>0</v>
      </c>
    </row>
    <row r="44" spans="1:11">
      <c r="A44" s="217" t="s">
        <v>27</v>
      </c>
      <c r="B44" s="488" t="s">
        <v>28</v>
      </c>
      <c r="C44" s="488"/>
      <c r="D44" s="488"/>
      <c r="E44" s="488"/>
      <c r="F44" s="488"/>
      <c r="G44" s="488"/>
      <c r="H44" s="223">
        <v>2E-3</v>
      </c>
      <c r="I44" s="231">
        <f t="shared" si="1"/>
        <v>0</v>
      </c>
    </row>
    <row r="45" spans="1:11">
      <c r="A45" s="217" t="s">
        <v>29</v>
      </c>
      <c r="B45" s="488" t="s">
        <v>30</v>
      </c>
      <c r="C45" s="488"/>
      <c r="D45" s="488"/>
      <c r="E45" s="488"/>
      <c r="F45" s="488"/>
      <c r="G45" s="488"/>
      <c r="H45" s="223">
        <v>0.08</v>
      </c>
      <c r="I45" s="231">
        <f t="shared" si="1"/>
        <v>0</v>
      </c>
    </row>
    <row r="46" spans="1:11">
      <c r="A46" s="209"/>
      <c r="B46" s="507" t="s">
        <v>143</v>
      </c>
      <c r="C46" s="508"/>
      <c r="D46" s="508"/>
      <c r="E46" s="508"/>
      <c r="F46" s="508"/>
      <c r="G46" s="509"/>
      <c r="H46" s="277">
        <f>SUM(H38:H45)</f>
        <v>0.36800000000000005</v>
      </c>
      <c r="I46" s="278">
        <f>ROUND(SUM(I38:I45),2)</f>
        <v>0</v>
      </c>
    </row>
    <row r="47" spans="1:11">
      <c r="B47" s="232"/>
      <c r="C47" s="232"/>
      <c r="D47" s="232"/>
      <c r="E47" s="232"/>
      <c r="F47" s="232"/>
      <c r="G47" s="232"/>
      <c r="H47" s="233"/>
      <c r="I47" s="229"/>
    </row>
    <row r="48" spans="1:11">
      <c r="A48" s="506" t="s">
        <v>31</v>
      </c>
      <c r="B48" s="497"/>
      <c r="C48" s="497"/>
      <c r="D48" s="497"/>
      <c r="E48" s="497"/>
      <c r="F48" s="497"/>
      <c r="G48" s="497"/>
      <c r="H48" s="497"/>
      <c r="I48" s="497"/>
    </row>
    <row r="49" spans="1:10">
      <c r="A49" s="234"/>
      <c r="B49" s="214"/>
      <c r="C49" s="214"/>
      <c r="D49" s="214"/>
      <c r="E49" s="214"/>
      <c r="F49" s="214"/>
      <c r="G49" s="214"/>
      <c r="H49" s="214"/>
      <c r="I49" s="214"/>
    </row>
    <row r="50" spans="1:10">
      <c r="A50" s="217" t="s">
        <v>35</v>
      </c>
      <c r="B50" s="498" t="s">
        <v>36</v>
      </c>
      <c r="C50" s="498"/>
      <c r="D50" s="498"/>
      <c r="E50" s="498"/>
      <c r="F50" s="498"/>
      <c r="G50" s="510"/>
      <c r="H50" s="235"/>
      <c r="I50" s="217" t="s">
        <v>139</v>
      </c>
    </row>
    <row r="51" spans="1:10">
      <c r="A51" s="217" t="s">
        <v>0</v>
      </c>
      <c r="B51" s="511" t="s">
        <v>150</v>
      </c>
      <c r="C51" s="511"/>
      <c r="D51" s="511"/>
      <c r="E51" s="511"/>
      <c r="F51" s="511"/>
      <c r="G51" s="512"/>
      <c r="H51" s="236"/>
      <c r="I51" s="231">
        <v>0</v>
      </c>
    </row>
    <row r="52" spans="1:10">
      <c r="A52" s="217" t="s">
        <v>2</v>
      </c>
      <c r="B52" s="511" t="s">
        <v>152</v>
      </c>
      <c r="C52" s="511"/>
      <c r="D52" s="511"/>
      <c r="E52" s="511"/>
      <c r="F52" s="511"/>
      <c r="G52" s="512"/>
      <c r="H52" s="236"/>
      <c r="I52" s="231"/>
      <c r="J52" s="420" t="s">
        <v>565</v>
      </c>
    </row>
    <row r="53" spans="1:10">
      <c r="A53" s="217" t="s">
        <v>4</v>
      </c>
      <c r="B53" s="511" t="s">
        <v>32</v>
      </c>
      <c r="C53" s="511"/>
      <c r="D53" s="511"/>
      <c r="E53" s="511"/>
      <c r="F53" s="511"/>
      <c r="G53" s="512"/>
      <c r="H53" s="236"/>
      <c r="I53" s="231">
        <v>0</v>
      </c>
    </row>
    <row r="54" spans="1:10">
      <c r="A54" s="217" t="s">
        <v>6</v>
      </c>
      <c r="B54" s="499" t="s">
        <v>151</v>
      </c>
      <c r="C54" s="500"/>
      <c r="D54" s="500"/>
      <c r="E54" s="500"/>
      <c r="F54" s="500"/>
      <c r="G54" s="500"/>
      <c r="H54" s="236"/>
      <c r="I54" s="231"/>
      <c r="J54" s="420" t="s">
        <v>565</v>
      </c>
    </row>
    <row r="55" spans="1:10">
      <c r="A55" s="209"/>
      <c r="B55" s="502" t="s">
        <v>143</v>
      </c>
      <c r="C55" s="502"/>
      <c r="D55" s="502"/>
      <c r="E55" s="502"/>
      <c r="F55" s="502"/>
      <c r="G55" s="507"/>
      <c r="H55" s="275"/>
      <c r="I55" s="276">
        <f>ROUND(SUM(I51:I54),2)</f>
        <v>0</v>
      </c>
    </row>
    <row r="56" spans="1:10">
      <c r="A56" s="503"/>
      <c r="B56" s="503"/>
      <c r="C56" s="503"/>
      <c r="D56" s="503"/>
      <c r="E56" s="503"/>
      <c r="F56" s="503"/>
      <c r="G56" s="503"/>
      <c r="H56" s="503"/>
      <c r="I56" s="503"/>
    </row>
    <row r="57" spans="1:10">
      <c r="A57" s="506" t="s">
        <v>153</v>
      </c>
      <c r="B57" s="497"/>
      <c r="C57" s="497"/>
      <c r="D57" s="497"/>
      <c r="E57" s="497"/>
      <c r="F57" s="497"/>
      <c r="G57" s="497"/>
      <c r="H57" s="497"/>
      <c r="I57" s="497"/>
    </row>
    <row r="58" spans="1:10">
      <c r="A58" s="234"/>
      <c r="B58" s="214"/>
      <c r="C58" s="214"/>
      <c r="D58" s="214"/>
      <c r="E58" s="214"/>
      <c r="F58" s="214"/>
      <c r="G58" s="214"/>
      <c r="H58" s="214"/>
      <c r="I58" s="214"/>
    </row>
    <row r="59" spans="1:10">
      <c r="A59" s="211">
        <v>2</v>
      </c>
      <c r="B59" s="237" t="s">
        <v>154</v>
      </c>
      <c r="C59" s="237"/>
      <c r="D59" s="237"/>
      <c r="E59" s="238"/>
      <c r="F59" s="239"/>
      <c r="G59" s="239"/>
      <c r="H59" s="240"/>
      <c r="I59" s="217" t="s">
        <v>139</v>
      </c>
    </row>
    <row r="60" spans="1:10">
      <c r="A60" s="217" t="s">
        <v>33</v>
      </c>
      <c r="B60" s="488" t="s">
        <v>141</v>
      </c>
      <c r="C60" s="488"/>
      <c r="D60" s="488"/>
      <c r="E60" s="488"/>
      <c r="F60" s="488"/>
      <c r="G60" s="488"/>
      <c r="H60" s="488"/>
      <c r="I60" s="218">
        <f>I30</f>
        <v>0</v>
      </c>
    </row>
    <row r="61" spans="1:10">
      <c r="A61" s="217" t="s">
        <v>34</v>
      </c>
      <c r="B61" s="488" t="s">
        <v>144</v>
      </c>
      <c r="C61" s="488"/>
      <c r="D61" s="488"/>
      <c r="E61" s="488"/>
      <c r="F61" s="488"/>
      <c r="G61" s="488"/>
      <c r="H61" s="488"/>
      <c r="I61" s="218">
        <f>I46</f>
        <v>0</v>
      </c>
    </row>
    <row r="62" spans="1:10">
      <c r="A62" s="217" t="s">
        <v>35</v>
      </c>
      <c r="B62" s="488" t="s">
        <v>36</v>
      </c>
      <c r="C62" s="488"/>
      <c r="D62" s="488"/>
      <c r="E62" s="488"/>
      <c r="F62" s="488"/>
      <c r="G62" s="488"/>
      <c r="H62" s="488"/>
      <c r="I62" s="218">
        <f>I55</f>
        <v>0</v>
      </c>
    </row>
    <row r="63" spans="1:10">
      <c r="A63" s="209"/>
      <c r="B63" s="502" t="s">
        <v>143</v>
      </c>
      <c r="C63" s="502"/>
      <c r="D63" s="502"/>
      <c r="E63" s="502"/>
      <c r="F63" s="502"/>
      <c r="G63" s="502"/>
      <c r="H63" s="277"/>
      <c r="I63" s="276">
        <f>ROUND(SUM(I60:I62),2)</f>
        <v>0</v>
      </c>
    </row>
    <row r="64" spans="1:10">
      <c r="A64" s="503"/>
      <c r="B64" s="503"/>
      <c r="C64" s="503"/>
      <c r="D64" s="503"/>
      <c r="E64" s="503"/>
      <c r="F64" s="503"/>
      <c r="G64" s="503"/>
      <c r="H64" s="503"/>
      <c r="I64" s="503"/>
    </row>
    <row r="65" spans="1:11">
      <c r="A65" s="506" t="s">
        <v>155</v>
      </c>
      <c r="B65" s="497"/>
      <c r="C65" s="497"/>
      <c r="D65" s="497"/>
      <c r="E65" s="497"/>
      <c r="F65" s="497"/>
      <c r="G65" s="497"/>
      <c r="H65" s="497"/>
      <c r="I65" s="497"/>
      <c r="K65" s="222"/>
    </row>
    <row r="66" spans="1:11">
      <c r="A66" s="234"/>
      <c r="B66" s="214"/>
      <c r="C66" s="214"/>
      <c r="D66" s="214"/>
      <c r="E66" s="214"/>
      <c r="F66" s="214"/>
      <c r="G66" s="214"/>
      <c r="H66" s="214"/>
      <c r="I66" s="214"/>
      <c r="K66" s="222"/>
    </row>
    <row r="67" spans="1:11">
      <c r="A67" s="217">
        <v>3</v>
      </c>
      <c r="B67" s="498" t="s">
        <v>156</v>
      </c>
      <c r="C67" s="498"/>
      <c r="D67" s="498"/>
      <c r="E67" s="498"/>
      <c r="F67" s="498"/>
      <c r="G67" s="498"/>
      <c r="H67" s="217" t="s">
        <v>14</v>
      </c>
      <c r="I67" s="217" t="s">
        <v>139</v>
      </c>
    </row>
    <row r="68" spans="1:11">
      <c r="A68" s="217" t="s">
        <v>0</v>
      </c>
      <c r="B68" s="488" t="s">
        <v>37</v>
      </c>
      <c r="C68" s="488"/>
      <c r="D68" s="488"/>
      <c r="E68" s="488"/>
      <c r="F68" s="488"/>
      <c r="G68" s="488"/>
      <c r="H68" s="223">
        <v>4.1999999999999997E-3</v>
      </c>
      <c r="I68" s="224">
        <f t="shared" ref="I68:I73" si="2">ROUND(H68*$I$21,2)</f>
        <v>0</v>
      </c>
    </row>
    <row r="69" spans="1:11">
      <c r="A69" s="217" t="s">
        <v>2</v>
      </c>
      <c r="B69" s="488" t="s">
        <v>157</v>
      </c>
      <c r="C69" s="488"/>
      <c r="D69" s="488"/>
      <c r="E69" s="488"/>
      <c r="F69" s="488"/>
      <c r="G69" s="488"/>
      <c r="H69" s="223">
        <v>2.9999999999999997E-4</v>
      </c>
      <c r="I69" s="224">
        <f t="shared" si="2"/>
        <v>0</v>
      </c>
    </row>
    <row r="70" spans="1:11">
      <c r="A70" s="217" t="s">
        <v>4</v>
      </c>
      <c r="B70" s="519" t="s">
        <v>158</v>
      </c>
      <c r="C70" s="488"/>
      <c r="D70" s="488"/>
      <c r="E70" s="488"/>
      <c r="F70" s="488"/>
      <c r="G70" s="488"/>
      <c r="H70" s="223">
        <v>1.9E-3</v>
      </c>
      <c r="I70" s="224">
        <f t="shared" si="2"/>
        <v>0</v>
      </c>
    </row>
    <row r="71" spans="1:11">
      <c r="A71" s="217" t="s">
        <v>6</v>
      </c>
      <c r="B71" s="488" t="s">
        <v>159</v>
      </c>
      <c r="C71" s="488"/>
      <c r="D71" s="488"/>
      <c r="E71" s="488"/>
      <c r="F71" s="488"/>
      <c r="G71" s="488"/>
      <c r="H71" s="223">
        <v>1.9400000000000001E-2</v>
      </c>
      <c r="I71" s="224">
        <f t="shared" si="2"/>
        <v>0</v>
      </c>
    </row>
    <row r="72" spans="1:11">
      <c r="A72" s="217" t="s">
        <v>17</v>
      </c>
      <c r="B72" s="488" t="s">
        <v>160</v>
      </c>
      <c r="C72" s="488"/>
      <c r="D72" s="488"/>
      <c r="E72" s="488"/>
      <c r="F72" s="488"/>
      <c r="G72" s="488"/>
      <c r="H72" s="225">
        <f>ROUND(H46*H71,4)</f>
        <v>7.1000000000000004E-3</v>
      </c>
      <c r="I72" s="224">
        <f t="shared" si="2"/>
        <v>0</v>
      </c>
    </row>
    <row r="73" spans="1:11">
      <c r="A73" s="217" t="s">
        <v>19</v>
      </c>
      <c r="B73" s="488" t="s">
        <v>161</v>
      </c>
      <c r="C73" s="488"/>
      <c r="D73" s="488"/>
      <c r="E73" s="488"/>
      <c r="F73" s="488"/>
      <c r="G73" s="488"/>
      <c r="H73" s="223">
        <v>3.8199999999999998E-2</v>
      </c>
      <c r="I73" s="224">
        <f t="shared" si="2"/>
        <v>0</v>
      </c>
    </row>
    <row r="74" spans="1:11">
      <c r="A74" s="209"/>
      <c r="B74" s="502" t="s">
        <v>143</v>
      </c>
      <c r="C74" s="502"/>
      <c r="D74" s="502"/>
      <c r="E74" s="502"/>
      <c r="F74" s="502"/>
      <c r="G74" s="502"/>
      <c r="H74" s="277">
        <f>ROUND(SUM(H68:H73),4)</f>
        <v>7.1099999999999997E-2</v>
      </c>
      <c r="I74" s="276">
        <f>ROUND(SUM(I68:I73),2)</f>
        <v>0</v>
      </c>
    </row>
    <row r="75" spans="1:11">
      <c r="J75" s="228" t="s">
        <v>113</v>
      </c>
      <c r="K75" s="222">
        <f>TRUNC(I21+I63+I74,2)</f>
        <v>0</v>
      </c>
    </row>
    <row r="76" spans="1:11">
      <c r="A76" s="285"/>
      <c r="B76" s="505" t="s">
        <v>162</v>
      </c>
      <c r="C76" s="516"/>
      <c r="D76" s="516"/>
      <c r="E76" s="516"/>
      <c r="F76" s="516"/>
      <c r="G76" s="574"/>
      <c r="H76" s="286"/>
      <c r="I76" s="287">
        <f>ROUND(I21+I63+I74,2)</f>
        <v>0</v>
      </c>
      <c r="J76" s="228"/>
      <c r="K76" s="229"/>
    </row>
    <row r="77" spans="1:11">
      <c r="B77" s="232"/>
      <c r="C77" s="232"/>
      <c r="D77" s="232"/>
      <c r="E77" s="232"/>
      <c r="F77" s="232"/>
      <c r="G77" s="232"/>
      <c r="H77" s="243"/>
      <c r="I77" s="229"/>
      <c r="J77" s="228"/>
      <c r="K77" s="229"/>
    </row>
    <row r="78" spans="1:11">
      <c r="A78" s="506" t="s">
        <v>44</v>
      </c>
      <c r="B78" s="497"/>
      <c r="C78" s="497"/>
      <c r="D78" s="497"/>
      <c r="E78" s="497"/>
      <c r="F78" s="497"/>
      <c r="G78" s="497"/>
      <c r="H78" s="497"/>
      <c r="I78" s="497"/>
      <c r="J78" s="228"/>
      <c r="K78" s="222"/>
    </row>
    <row r="79" spans="1:11">
      <c r="A79" s="234"/>
      <c r="B79" s="214"/>
      <c r="C79" s="214"/>
      <c r="D79" s="214"/>
      <c r="E79" s="214"/>
      <c r="F79" s="214"/>
      <c r="G79" s="214"/>
      <c r="H79" s="214"/>
      <c r="I79" s="214"/>
      <c r="J79" s="228"/>
      <c r="K79" s="222"/>
    </row>
    <row r="80" spans="1:11">
      <c r="A80" s="506" t="s">
        <v>163</v>
      </c>
      <c r="B80" s="497"/>
      <c r="C80" s="497"/>
      <c r="D80" s="497"/>
      <c r="E80" s="497"/>
      <c r="F80" s="497"/>
      <c r="G80" s="497"/>
      <c r="H80" s="497"/>
      <c r="I80" s="497"/>
      <c r="J80" s="228"/>
      <c r="K80" s="222"/>
    </row>
    <row r="81" spans="1:11">
      <c r="A81" s="234"/>
      <c r="B81" s="214"/>
      <c r="C81" s="214"/>
      <c r="D81" s="214"/>
      <c r="E81" s="214"/>
      <c r="F81" s="214"/>
      <c r="G81" s="214"/>
      <c r="H81" s="214"/>
      <c r="I81" s="214"/>
      <c r="J81" s="228"/>
      <c r="K81" s="222"/>
    </row>
    <row r="82" spans="1:11">
      <c r="A82" s="217" t="s">
        <v>45</v>
      </c>
      <c r="B82" s="510" t="s">
        <v>164</v>
      </c>
      <c r="C82" s="517"/>
      <c r="D82" s="517"/>
      <c r="E82" s="517"/>
      <c r="F82" s="517"/>
      <c r="G82" s="518"/>
      <c r="H82" s="217" t="s">
        <v>14</v>
      </c>
      <c r="I82" s="217" t="s">
        <v>139</v>
      </c>
    </row>
    <row r="83" spans="1:11">
      <c r="A83" s="217" t="s">
        <v>0</v>
      </c>
      <c r="B83" s="488" t="s">
        <v>38</v>
      </c>
      <c r="C83" s="488"/>
      <c r="D83" s="488"/>
      <c r="E83" s="488"/>
      <c r="F83" s="488"/>
      <c r="G83" s="488"/>
      <c r="H83" s="223">
        <v>8.3299999999999999E-2</v>
      </c>
      <c r="I83" s="218">
        <f t="shared" ref="I83:I88" si="3">ROUND($I$76*H83,2)</f>
        <v>0</v>
      </c>
    </row>
    <row r="84" spans="1:11">
      <c r="A84" s="217" t="s">
        <v>2</v>
      </c>
      <c r="B84" s="488" t="s">
        <v>39</v>
      </c>
      <c r="C84" s="488"/>
      <c r="D84" s="488"/>
      <c r="E84" s="488"/>
      <c r="F84" s="488"/>
      <c r="G84" s="488"/>
      <c r="H84" s="223">
        <v>8.2000000000000007E-3</v>
      </c>
      <c r="I84" s="218">
        <f t="shared" si="3"/>
        <v>0</v>
      </c>
    </row>
    <row r="85" spans="1:11">
      <c r="A85" s="217" t="s">
        <v>4</v>
      </c>
      <c r="B85" s="488" t="s">
        <v>40</v>
      </c>
      <c r="C85" s="488"/>
      <c r="D85" s="488"/>
      <c r="E85" s="488"/>
      <c r="F85" s="488"/>
      <c r="G85" s="488"/>
      <c r="H85" s="223">
        <v>2.0000000000000001E-4</v>
      </c>
      <c r="I85" s="218">
        <f t="shared" si="3"/>
        <v>0</v>
      </c>
    </row>
    <row r="86" spans="1:11">
      <c r="A86" s="217" t="s">
        <v>6</v>
      </c>
      <c r="B86" s="488" t="s">
        <v>522</v>
      </c>
      <c r="C86" s="488"/>
      <c r="D86" s="488"/>
      <c r="E86" s="488"/>
      <c r="F86" s="488"/>
      <c r="G86" s="488"/>
      <c r="H86" s="223">
        <v>2.9999999999999997E-4</v>
      </c>
      <c r="I86" s="218">
        <f t="shared" si="3"/>
        <v>0</v>
      </c>
    </row>
    <row r="87" spans="1:11">
      <c r="A87" s="217" t="s">
        <v>17</v>
      </c>
      <c r="B87" s="488" t="s">
        <v>42</v>
      </c>
      <c r="C87" s="488"/>
      <c r="D87" s="488"/>
      <c r="E87" s="488"/>
      <c r="F87" s="488"/>
      <c r="G87" s="488"/>
      <c r="H87" s="223">
        <v>6.1999999999999998E-3</v>
      </c>
      <c r="I87" s="218">
        <f t="shared" si="3"/>
        <v>0</v>
      </c>
      <c r="K87" s="244"/>
    </row>
    <row r="88" spans="1:11">
      <c r="A88" s="217" t="s">
        <v>19</v>
      </c>
      <c r="B88" s="488" t="s">
        <v>43</v>
      </c>
      <c r="C88" s="488"/>
      <c r="D88" s="488"/>
      <c r="E88" s="488"/>
      <c r="F88" s="488"/>
      <c r="G88" s="488"/>
      <c r="H88" s="223">
        <v>0</v>
      </c>
      <c r="I88" s="218">
        <f t="shared" si="3"/>
        <v>0</v>
      </c>
    </row>
    <row r="89" spans="1:11">
      <c r="A89" s="209"/>
      <c r="B89" s="507" t="s">
        <v>143</v>
      </c>
      <c r="C89" s="508"/>
      <c r="D89" s="508"/>
      <c r="E89" s="508"/>
      <c r="F89" s="508"/>
      <c r="G89" s="508"/>
      <c r="H89" s="275">
        <f>TRUNC(SUM(H83:H88),4)</f>
        <v>9.8199999999999996E-2</v>
      </c>
      <c r="I89" s="276">
        <f>TRUNC(SUM(I83:I88),2)</f>
        <v>0</v>
      </c>
    </row>
    <row r="90" spans="1:11">
      <c r="A90" s="503"/>
      <c r="B90" s="503"/>
      <c r="C90" s="503"/>
      <c r="D90" s="503"/>
      <c r="E90" s="503"/>
      <c r="F90" s="503"/>
      <c r="G90" s="503"/>
      <c r="H90" s="503"/>
      <c r="I90" s="503"/>
    </row>
    <row r="91" spans="1:11">
      <c r="A91" s="506" t="s">
        <v>165</v>
      </c>
      <c r="B91" s="497"/>
      <c r="C91" s="497"/>
      <c r="D91" s="497"/>
      <c r="E91" s="497"/>
      <c r="F91" s="497"/>
      <c r="G91" s="497"/>
      <c r="H91" s="497"/>
      <c r="I91" s="497"/>
    </row>
    <row r="92" spans="1:11">
      <c r="A92" s="230"/>
      <c r="B92" s="230"/>
      <c r="C92" s="230"/>
      <c r="D92" s="230"/>
      <c r="E92" s="230"/>
      <c r="F92" s="230"/>
      <c r="G92" s="230"/>
      <c r="H92" s="230"/>
      <c r="I92" s="230"/>
    </row>
    <row r="93" spans="1:11">
      <c r="A93" s="217" t="s">
        <v>46</v>
      </c>
      <c r="B93" s="510" t="s">
        <v>166</v>
      </c>
      <c r="C93" s="517"/>
      <c r="D93" s="517"/>
      <c r="E93" s="517"/>
      <c r="F93" s="517"/>
      <c r="G93" s="518"/>
      <c r="H93" s="217" t="s">
        <v>14</v>
      </c>
      <c r="I93" s="217" t="s">
        <v>139</v>
      </c>
    </row>
    <row r="94" spans="1:11">
      <c r="A94" s="217" t="s">
        <v>0</v>
      </c>
      <c r="B94" s="488" t="s">
        <v>167</v>
      </c>
      <c r="C94" s="488"/>
      <c r="D94" s="488"/>
      <c r="E94" s="488"/>
      <c r="F94" s="488"/>
      <c r="G94" s="488"/>
      <c r="H94" s="223">
        <v>0</v>
      </c>
      <c r="I94" s="218">
        <f>ROUND($I$21*H94,2)</f>
        <v>0</v>
      </c>
    </row>
    <row r="95" spans="1:11">
      <c r="A95" s="209"/>
      <c r="B95" s="502" t="s">
        <v>143</v>
      </c>
      <c r="C95" s="502"/>
      <c r="D95" s="502"/>
      <c r="E95" s="502"/>
      <c r="F95" s="502"/>
      <c r="G95" s="502"/>
      <c r="H95" s="277">
        <f>TRUNC(SUM(H94),4)</f>
        <v>0</v>
      </c>
      <c r="I95" s="276">
        <f>TRUNC(SUM(I94),2)</f>
        <v>0</v>
      </c>
    </row>
    <row r="96" spans="1:11">
      <c r="A96" s="503"/>
      <c r="B96" s="503"/>
      <c r="C96" s="503"/>
      <c r="D96" s="503"/>
      <c r="E96" s="503"/>
      <c r="F96" s="503"/>
      <c r="G96" s="503"/>
      <c r="H96" s="503"/>
      <c r="I96" s="503"/>
    </row>
    <row r="97" spans="1:9">
      <c r="A97" s="506" t="s">
        <v>168</v>
      </c>
      <c r="B97" s="497"/>
      <c r="C97" s="497"/>
      <c r="D97" s="497"/>
      <c r="E97" s="497"/>
      <c r="F97" s="497"/>
      <c r="G97" s="497"/>
      <c r="H97" s="497"/>
      <c r="I97" s="497"/>
    </row>
    <row r="98" spans="1:9">
      <c r="A98" s="221"/>
      <c r="B98" s="221"/>
      <c r="C98" s="221"/>
      <c r="D98" s="221"/>
      <c r="E98" s="221"/>
      <c r="F98" s="221"/>
      <c r="G98" s="221"/>
      <c r="H98" s="221"/>
      <c r="I98" s="221"/>
    </row>
    <row r="99" spans="1:9">
      <c r="A99" s="245">
        <v>4</v>
      </c>
      <c r="B99" s="510" t="s">
        <v>169</v>
      </c>
      <c r="C99" s="517"/>
      <c r="D99" s="517"/>
      <c r="E99" s="517"/>
      <c r="F99" s="517"/>
      <c r="G99" s="517"/>
      <c r="H99" s="240"/>
      <c r="I99" s="217" t="s">
        <v>139</v>
      </c>
    </row>
    <row r="100" spans="1:9">
      <c r="A100" s="245" t="s">
        <v>45</v>
      </c>
      <c r="B100" s="499" t="s">
        <v>164</v>
      </c>
      <c r="C100" s="500"/>
      <c r="D100" s="500"/>
      <c r="E100" s="500"/>
      <c r="F100" s="500"/>
      <c r="G100" s="500"/>
      <c r="H100" s="501"/>
      <c r="I100" s="246">
        <f>I89</f>
        <v>0</v>
      </c>
    </row>
    <row r="101" spans="1:9">
      <c r="A101" s="217" t="s">
        <v>46</v>
      </c>
      <c r="B101" s="520" t="s">
        <v>166</v>
      </c>
      <c r="C101" s="520"/>
      <c r="D101" s="520"/>
      <c r="E101" s="520"/>
      <c r="F101" s="520"/>
      <c r="G101" s="520"/>
      <c r="H101" s="520"/>
      <c r="I101" s="218">
        <f>I95</f>
        <v>0</v>
      </c>
    </row>
    <row r="102" spans="1:9">
      <c r="A102" s="209"/>
      <c r="B102" s="502" t="s">
        <v>143</v>
      </c>
      <c r="C102" s="502"/>
      <c r="D102" s="502"/>
      <c r="E102" s="502"/>
      <c r="F102" s="502"/>
      <c r="G102" s="507"/>
      <c r="H102" s="275"/>
      <c r="I102" s="276">
        <f>ROUND(SUM(I100:I101),2)</f>
        <v>0</v>
      </c>
    </row>
    <row r="103" spans="1:9">
      <c r="A103" s="503"/>
      <c r="B103" s="503"/>
      <c r="C103" s="503"/>
      <c r="D103" s="503"/>
      <c r="E103" s="503"/>
      <c r="F103" s="503"/>
      <c r="G103" s="503"/>
      <c r="H103" s="503"/>
      <c r="I103" s="503"/>
    </row>
    <row r="104" spans="1:9">
      <c r="A104" s="506" t="s">
        <v>170</v>
      </c>
      <c r="B104" s="497"/>
      <c r="C104" s="497"/>
      <c r="D104" s="497"/>
      <c r="E104" s="497"/>
      <c r="F104" s="497"/>
      <c r="G104" s="497"/>
      <c r="H104" s="497"/>
      <c r="I104" s="497"/>
    </row>
    <row r="105" spans="1:9">
      <c r="A105" s="221"/>
      <c r="B105" s="221"/>
      <c r="C105" s="221"/>
      <c r="D105" s="221"/>
      <c r="E105" s="221"/>
      <c r="F105" s="221"/>
      <c r="G105" s="221"/>
      <c r="H105" s="221"/>
      <c r="I105" s="221"/>
    </row>
    <row r="106" spans="1:9">
      <c r="A106" s="217">
        <v>5</v>
      </c>
      <c r="B106" s="498" t="s">
        <v>171</v>
      </c>
      <c r="C106" s="498"/>
      <c r="D106" s="498"/>
      <c r="E106" s="498"/>
      <c r="F106" s="498"/>
      <c r="G106" s="510"/>
      <c r="H106" s="247"/>
      <c r="I106" s="217" t="s">
        <v>139</v>
      </c>
    </row>
    <row r="107" spans="1:9">
      <c r="A107" s="217" t="s">
        <v>0</v>
      </c>
      <c r="B107" s="511" t="s">
        <v>523</v>
      </c>
      <c r="C107" s="511"/>
      <c r="D107" s="511"/>
      <c r="E107" s="511"/>
      <c r="F107" s="511"/>
      <c r="G107" s="512"/>
      <c r="H107" s="236"/>
      <c r="I107" s="218">
        <f>'PC -UNIFORMES E EPI''S - AC'!H13</f>
        <v>0</v>
      </c>
    </row>
    <row r="108" spans="1:9">
      <c r="A108" s="217"/>
      <c r="B108" s="511"/>
      <c r="C108" s="511"/>
      <c r="D108" s="511"/>
      <c r="E108" s="511"/>
      <c r="F108" s="511"/>
      <c r="G108" s="512"/>
      <c r="H108" s="236"/>
      <c r="I108" s="218"/>
    </row>
    <row r="109" spans="1:9">
      <c r="A109" s="217"/>
      <c r="B109" s="282"/>
      <c r="C109" s="262"/>
      <c r="D109" s="262"/>
      <c r="E109" s="262"/>
      <c r="F109" s="262"/>
      <c r="G109" s="262"/>
      <c r="H109" s="236"/>
      <c r="I109" s="218"/>
    </row>
    <row r="110" spans="1:9">
      <c r="A110" s="209"/>
      <c r="B110" s="502" t="s">
        <v>143</v>
      </c>
      <c r="C110" s="502"/>
      <c r="D110" s="502"/>
      <c r="E110" s="502"/>
      <c r="F110" s="502"/>
      <c r="G110" s="507"/>
      <c r="H110" s="275"/>
      <c r="I110" s="276">
        <f>ROUND(SUM(I107:I109),2)</f>
        <v>0</v>
      </c>
    </row>
    <row r="111" spans="1:9">
      <c r="A111" s="503"/>
      <c r="B111" s="503"/>
      <c r="C111" s="503"/>
      <c r="D111" s="503"/>
      <c r="E111" s="503"/>
      <c r="F111" s="503"/>
      <c r="G111" s="503"/>
      <c r="H111" s="503"/>
      <c r="I111" s="503"/>
    </row>
    <row r="112" spans="1:9">
      <c r="A112" s="506" t="s">
        <v>172</v>
      </c>
      <c r="B112" s="497"/>
      <c r="C112" s="497"/>
      <c r="D112" s="497"/>
      <c r="E112" s="497"/>
      <c r="F112" s="497"/>
      <c r="G112" s="497"/>
      <c r="H112" s="497"/>
      <c r="I112" s="497"/>
    </row>
    <row r="113" spans="1:9">
      <c r="A113" s="234"/>
      <c r="B113" s="214"/>
      <c r="C113" s="214"/>
      <c r="D113" s="214"/>
      <c r="E113" s="214"/>
      <c r="F113" s="214"/>
      <c r="G113" s="214"/>
      <c r="H113" s="214"/>
      <c r="I113" s="214"/>
    </row>
    <row r="114" spans="1:9">
      <c r="A114" s="217">
        <v>6</v>
      </c>
      <c r="B114" s="498" t="s">
        <v>173</v>
      </c>
      <c r="C114" s="498"/>
      <c r="D114" s="498"/>
      <c r="E114" s="498"/>
      <c r="F114" s="498"/>
      <c r="G114" s="498"/>
      <c r="H114" s="217" t="s">
        <v>14</v>
      </c>
      <c r="I114" s="217" t="s">
        <v>139</v>
      </c>
    </row>
    <row r="115" spans="1:9">
      <c r="A115" s="217" t="s">
        <v>0</v>
      </c>
      <c r="B115" s="488" t="s">
        <v>47</v>
      </c>
      <c r="C115" s="488"/>
      <c r="D115" s="488"/>
      <c r="E115" s="488"/>
      <c r="F115" s="488"/>
      <c r="G115" s="488"/>
      <c r="H115" s="248">
        <v>0.03</v>
      </c>
      <c r="I115" s="224">
        <f>ROUND(H115*I140,2)</f>
        <v>0</v>
      </c>
    </row>
    <row r="116" spans="1:9">
      <c r="A116" s="217" t="s">
        <v>2</v>
      </c>
      <c r="B116" s="488" t="s">
        <v>48</v>
      </c>
      <c r="C116" s="488"/>
      <c r="D116" s="488"/>
      <c r="E116" s="488"/>
      <c r="F116" s="488"/>
      <c r="G116" s="488"/>
      <c r="H116" s="249">
        <v>0.05</v>
      </c>
      <c r="I116" s="224">
        <f>ROUND(H116*(I115+I140),2)</f>
        <v>0</v>
      </c>
    </row>
    <row r="117" spans="1:9">
      <c r="A117" s="217" t="s">
        <v>4</v>
      </c>
      <c r="B117" s="498" t="s">
        <v>174</v>
      </c>
      <c r="C117" s="498"/>
      <c r="D117" s="498"/>
      <c r="E117" s="498"/>
      <c r="F117" s="498"/>
      <c r="G117" s="498"/>
      <c r="H117" s="219"/>
      <c r="I117" s="250"/>
    </row>
    <row r="118" spans="1:9">
      <c r="A118" s="217"/>
      <c r="B118" s="488" t="s">
        <v>175</v>
      </c>
      <c r="C118" s="488"/>
      <c r="D118" s="488"/>
      <c r="E118" s="488"/>
      <c r="F118" s="488"/>
      <c r="G118" s="488"/>
      <c r="H118" s="251">
        <v>3.6499999999999998E-2</v>
      </c>
      <c r="I118" s="224">
        <f>ROUND(H118*I128,2)</f>
        <v>0</v>
      </c>
    </row>
    <row r="119" spans="1:9">
      <c r="A119" s="217"/>
      <c r="B119" s="488" t="s">
        <v>176</v>
      </c>
      <c r="C119" s="488"/>
      <c r="D119" s="488"/>
      <c r="E119" s="488"/>
      <c r="F119" s="488"/>
      <c r="G119" s="488"/>
      <c r="H119" s="252">
        <v>0</v>
      </c>
      <c r="I119" s="224">
        <f>ROUND(H119*I128,2)</f>
        <v>0</v>
      </c>
    </row>
    <row r="120" spans="1:9">
      <c r="A120" s="217"/>
      <c r="B120" s="488" t="s">
        <v>177</v>
      </c>
      <c r="C120" s="488"/>
      <c r="D120" s="488"/>
      <c r="E120" s="488"/>
      <c r="F120" s="488"/>
      <c r="G120" s="488"/>
      <c r="H120" s="253">
        <v>0.03</v>
      </c>
      <c r="I120" s="224">
        <f>ROUND(H120*I128,2)</f>
        <v>0</v>
      </c>
    </row>
    <row r="121" spans="1:9">
      <c r="A121" s="209"/>
      <c r="B121" s="507" t="s">
        <v>143</v>
      </c>
      <c r="C121" s="508"/>
      <c r="D121" s="508"/>
      <c r="E121" s="508"/>
      <c r="F121" s="508"/>
      <c r="G121" s="508"/>
      <c r="H121" s="275">
        <f>SUM(H115:H120)</f>
        <v>0.14649999999999999</v>
      </c>
      <c r="I121" s="276">
        <f>ROUND(SUM(I115:I120),2)</f>
        <v>0</v>
      </c>
    </row>
    <row r="122" spans="1:9">
      <c r="A122" s="213"/>
      <c r="B122" s="521"/>
      <c r="C122" s="521"/>
      <c r="D122" s="521"/>
      <c r="E122" s="521"/>
      <c r="F122" s="521"/>
      <c r="G122" s="521"/>
      <c r="H122" s="521"/>
      <c r="I122" s="521"/>
    </row>
    <row r="123" spans="1:9">
      <c r="A123" s="297" t="s">
        <v>49</v>
      </c>
      <c r="B123" s="522" t="s">
        <v>178</v>
      </c>
      <c r="C123" s="522"/>
      <c r="D123" s="522"/>
      <c r="E123" s="522"/>
      <c r="F123" s="522"/>
      <c r="G123" s="522"/>
      <c r="H123" s="298">
        <f>ROUND(H118+H119+H120,4)</f>
        <v>6.6500000000000004E-2</v>
      </c>
      <c r="I123" s="299"/>
    </row>
    <row r="124" spans="1:9">
      <c r="A124" s="300"/>
      <c r="B124" s="523"/>
      <c r="C124" s="523"/>
      <c r="D124" s="523"/>
      <c r="E124" s="523"/>
      <c r="F124" s="523"/>
      <c r="G124" s="523"/>
      <c r="H124" s="301"/>
      <c r="I124" s="302"/>
    </row>
    <row r="125" spans="1:9">
      <c r="A125" s="303"/>
      <c r="B125" s="304"/>
      <c r="C125" s="304"/>
      <c r="D125" s="304"/>
      <c r="E125" s="304"/>
      <c r="F125" s="304"/>
      <c r="G125" s="304"/>
      <c r="H125" s="301"/>
      <c r="I125" s="302"/>
    </row>
    <row r="126" spans="1:9">
      <c r="A126" s="300" t="s">
        <v>50</v>
      </c>
      <c r="B126" s="523" t="s">
        <v>179</v>
      </c>
      <c r="C126" s="523"/>
      <c r="D126" s="523"/>
      <c r="E126" s="523"/>
      <c r="F126" s="523"/>
      <c r="G126" s="523"/>
      <c r="H126" s="301"/>
      <c r="I126" s="305">
        <f>ROUND(I140+I115+I116,2)</f>
        <v>0</v>
      </c>
    </row>
    <row r="127" spans="1:9">
      <c r="A127" s="300"/>
      <c r="B127" s="304"/>
      <c r="C127" s="304"/>
      <c r="D127" s="304"/>
      <c r="E127" s="304"/>
      <c r="F127" s="304"/>
      <c r="G127" s="304"/>
      <c r="H127" s="301"/>
      <c r="I127" s="305"/>
    </row>
    <row r="128" spans="1:9">
      <c r="A128" s="300" t="s">
        <v>51</v>
      </c>
      <c r="B128" s="523" t="s">
        <v>180</v>
      </c>
      <c r="C128" s="523"/>
      <c r="D128" s="523"/>
      <c r="E128" s="523"/>
      <c r="F128" s="523"/>
      <c r="G128" s="523"/>
      <c r="H128" s="301"/>
      <c r="I128" s="305">
        <f>ROUND(I126/(1-H123),2)</f>
        <v>0</v>
      </c>
    </row>
    <row r="129" spans="1:11">
      <c r="A129" s="300"/>
      <c r="B129" s="304"/>
      <c r="C129" s="304"/>
      <c r="D129" s="304"/>
      <c r="E129" s="304"/>
      <c r="F129" s="304"/>
      <c r="G129" s="304"/>
      <c r="H129" s="301"/>
      <c r="I129" s="305"/>
    </row>
    <row r="130" spans="1:11">
      <c r="A130" s="306"/>
      <c r="B130" s="531" t="s">
        <v>52</v>
      </c>
      <c r="C130" s="531"/>
      <c r="D130" s="531"/>
      <c r="E130" s="531"/>
      <c r="F130" s="531"/>
      <c r="G130" s="531"/>
      <c r="H130" s="307"/>
      <c r="I130" s="308">
        <f>ROUND(I128-I126,2)</f>
        <v>0</v>
      </c>
      <c r="K130" s="244"/>
    </row>
    <row r="131" spans="1:11">
      <c r="A131" s="213"/>
      <c r="B131" s="213"/>
      <c r="C131" s="213"/>
      <c r="D131" s="213"/>
      <c r="E131" s="213"/>
      <c r="F131" s="213"/>
      <c r="G131" s="213"/>
      <c r="H131" s="213"/>
      <c r="I131" s="222"/>
    </row>
    <row r="132" spans="1:11">
      <c r="A132" s="506" t="s">
        <v>181</v>
      </c>
      <c r="B132" s="497"/>
      <c r="C132" s="497"/>
      <c r="D132" s="497"/>
      <c r="E132" s="497"/>
      <c r="F132" s="497"/>
      <c r="G132" s="497"/>
      <c r="H132" s="497"/>
      <c r="I132" s="497"/>
      <c r="K132" s="254"/>
    </row>
    <row r="133" spans="1:11">
      <c r="A133" s="234"/>
      <c r="B133" s="214"/>
      <c r="C133" s="214"/>
      <c r="D133" s="214"/>
      <c r="E133" s="214"/>
      <c r="F133" s="214"/>
      <c r="G133" s="214"/>
      <c r="H133" s="214"/>
      <c r="I133" s="214"/>
      <c r="K133" s="254"/>
    </row>
    <row r="134" spans="1:11" ht="12.75" customHeight="1">
      <c r="A134" s="212"/>
      <c r="B134" s="532" t="s">
        <v>182</v>
      </c>
      <c r="C134" s="533"/>
      <c r="D134" s="533"/>
      <c r="E134" s="533"/>
      <c r="F134" s="533"/>
      <c r="G134" s="533"/>
      <c r="H134" s="534"/>
      <c r="I134" s="217" t="s">
        <v>139</v>
      </c>
    </row>
    <row r="135" spans="1:11">
      <c r="A135" s="215" t="s">
        <v>0</v>
      </c>
      <c r="B135" s="488" t="str">
        <f>A11</f>
        <v>Módulo 1 - Composição da Remuneração</v>
      </c>
      <c r="C135" s="488"/>
      <c r="D135" s="488"/>
      <c r="E135" s="488"/>
      <c r="F135" s="488"/>
      <c r="G135" s="488"/>
      <c r="H135" s="488"/>
      <c r="I135" s="218">
        <f>I21</f>
        <v>0</v>
      </c>
    </row>
    <row r="136" spans="1:11">
      <c r="A136" s="215" t="s">
        <v>2</v>
      </c>
      <c r="B136" s="488" t="str">
        <f>A23</f>
        <v>Módulo 2 - Encargos e Benefícios Anuais, Mensais e Diários</v>
      </c>
      <c r="C136" s="488"/>
      <c r="D136" s="488"/>
      <c r="E136" s="488"/>
      <c r="F136" s="488"/>
      <c r="G136" s="488"/>
      <c r="H136" s="488"/>
      <c r="I136" s="218">
        <f>I63</f>
        <v>0</v>
      </c>
    </row>
    <row r="137" spans="1:11">
      <c r="A137" s="215" t="s">
        <v>4</v>
      </c>
      <c r="B137" s="488" t="str">
        <f>A65</f>
        <v>Módulo 3 - Provisão para Rescisão</v>
      </c>
      <c r="C137" s="488"/>
      <c r="D137" s="488"/>
      <c r="E137" s="488"/>
      <c r="F137" s="488"/>
      <c r="G137" s="488"/>
      <c r="H137" s="488"/>
      <c r="I137" s="218">
        <f>I74</f>
        <v>0</v>
      </c>
      <c r="K137" s="254"/>
    </row>
    <row r="138" spans="1:11">
      <c r="A138" s="215" t="s">
        <v>6</v>
      </c>
      <c r="B138" s="488" t="str">
        <f>A78</f>
        <v>Módulo 4 - Custo de Reposição do Profissional Ausente</v>
      </c>
      <c r="C138" s="488"/>
      <c r="D138" s="488"/>
      <c r="E138" s="488"/>
      <c r="F138" s="488"/>
      <c r="G138" s="488"/>
      <c r="H138" s="488"/>
      <c r="I138" s="218">
        <f>I102</f>
        <v>0</v>
      </c>
      <c r="K138" s="254"/>
    </row>
    <row r="139" spans="1:11">
      <c r="A139" s="215" t="s">
        <v>17</v>
      </c>
      <c r="B139" s="488" t="str">
        <f>A104</f>
        <v>Módulo 5 - Insumos Diversos</v>
      </c>
      <c r="C139" s="488"/>
      <c r="D139" s="488"/>
      <c r="E139" s="488"/>
      <c r="F139" s="488"/>
      <c r="G139" s="488"/>
      <c r="H139" s="488"/>
      <c r="I139" s="218">
        <f>I110</f>
        <v>0</v>
      </c>
    </row>
    <row r="140" spans="1:11">
      <c r="A140" s="217"/>
      <c r="B140" s="510" t="s">
        <v>183</v>
      </c>
      <c r="C140" s="517"/>
      <c r="D140" s="517"/>
      <c r="E140" s="517"/>
      <c r="F140" s="517"/>
      <c r="G140" s="517"/>
      <c r="H140" s="518"/>
      <c r="I140" s="255">
        <f>ROUND(SUM(I135:I139),2)</f>
        <v>0</v>
      </c>
      <c r="K140" s="244"/>
    </row>
    <row r="141" spans="1:11">
      <c r="A141" s="215" t="s">
        <v>19</v>
      </c>
      <c r="B141" s="488" t="str">
        <f>A112</f>
        <v>Módulo 6 - Custos Indiretos, Tributos e Lucro</v>
      </c>
      <c r="C141" s="488"/>
      <c r="D141" s="488"/>
      <c r="E141" s="488"/>
      <c r="F141" s="488"/>
      <c r="G141" s="488"/>
      <c r="H141" s="488"/>
      <c r="I141" s="218">
        <f>I121</f>
        <v>0</v>
      </c>
    </row>
    <row r="142" spans="1:11">
      <c r="A142" s="209"/>
      <c r="B142" s="507" t="s">
        <v>184</v>
      </c>
      <c r="C142" s="508"/>
      <c r="D142" s="508"/>
      <c r="E142" s="508"/>
      <c r="F142" s="508"/>
      <c r="G142" s="508"/>
      <c r="H142" s="509"/>
      <c r="I142" s="276">
        <f>ROUND(SUM(I140:I141),2)</f>
        <v>0</v>
      </c>
    </row>
    <row r="143" spans="1:11">
      <c r="I143" s="244"/>
    </row>
    <row r="144" spans="1:11" ht="13.5" hidden="1" thickBot="1">
      <c r="A144" s="213"/>
      <c r="B144" s="527" t="s">
        <v>53</v>
      </c>
      <c r="C144" s="527"/>
      <c r="D144" s="527"/>
      <c r="E144" s="527"/>
      <c r="F144" s="527"/>
      <c r="G144" s="527"/>
      <c r="H144" s="221"/>
      <c r="I144" s="221"/>
    </row>
    <row r="145" spans="1:9" ht="40.5" hidden="1" customHeight="1">
      <c r="A145" s="540" t="s">
        <v>54</v>
      </c>
      <c r="B145" s="541"/>
      <c r="C145" s="540" t="s">
        <v>55</v>
      </c>
      <c r="D145" s="541"/>
      <c r="E145" s="540" t="s">
        <v>56</v>
      </c>
      <c r="F145" s="541"/>
      <c r="G145" s="256" t="s">
        <v>57</v>
      </c>
      <c r="H145" s="257" t="s">
        <v>58</v>
      </c>
      <c r="I145" s="258" t="s">
        <v>15</v>
      </c>
    </row>
    <row r="146" spans="1:9" ht="13.5" hidden="1" thickBot="1">
      <c r="A146" s="542" t="s">
        <v>59</v>
      </c>
      <c r="B146" s="543"/>
      <c r="C146" s="544" t="s">
        <v>60</v>
      </c>
      <c r="D146" s="545"/>
      <c r="E146" s="546"/>
      <c r="F146" s="547"/>
      <c r="G146" s="259" t="s">
        <v>60</v>
      </c>
      <c r="H146" s="260"/>
      <c r="I146" s="261">
        <v>0</v>
      </c>
    </row>
    <row r="147" spans="1:9" ht="13.5" hidden="1" thickBot="1">
      <c r="A147" s="489" t="s">
        <v>61</v>
      </c>
      <c r="B147" s="535"/>
      <c r="C147" s="536" t="s">
        <v>60</v>
      </c>
      <c r="D147" s="537"/>
      <c r="E147" s="538"/>
      <c r="F147" s="539"/>
      <c r="G147" s="262" t="s">
        <v>60</v>
      </c>
      <c r="H147" s="263"/>
      <c r="I147" s="264">
        <v>0</v>
      </c>
    </row>
    <row r="148" spans="1:9" ht="13.5" hidden="1" thickBot="1">
      <c r="A148" s="489" t="s">
        <v>62</v>
      </c>
      <c r="B148" s="535"/>
      <c r="C148" s="536" t="s">
        <v>60</v>
      </c>
      <c r="D148" s="537"/>
      <c r="E148" s="538"/>
      <c r="F148" s="539"/>
      <c r="G148" s="262" t="s">
        <v>60</v>
      </c>
      <c r="H148" s="263"/>
      <c r="I148" s="264">
        <v>0</v>
      </c>
    </row>
    <row r="149" spans="1:9" ht="13.5" hidden="1" thickBot="1">
      <c r="A149" s="489" t="s">
        <v>63</v>
      </c>
      <c r="B149" s="535"/>
      <c r="C149" s="536" t="s">
        <v>60</v>
      </c>
      <c r="D149" s="537"/>
      <c r="E149" s="538"/>
      <c r="F149" s="539"/>
      <c r="G149" s="262" t="s">
        <v>60</v>
      </c>
      <c r="H149" s="263"/>
      <c r="I149" s="264">
        <v>0</v>
      </c>
    </row>
    <row r="150" spans="1:9" ht="13.5" hidden="1" thickBot="1">
      <c r="A150" s="570"/>
      <c r="B150" s="524"/>
      <c r="C150" s="538"/>
      <c r="D150" s="539"/>
      <c r="E150" s="538"/>
      <c r="F150" s="539"/>
      <c r="G150" s="239"/>
      <c r="H150" s="265"/>
      <c r="I150" s="264"/>
    </row>
    <row r="151" spans="1:9" ht="13.5" hidden="1" thickBot="1">
      <c r="A151" s="548"/>
      <c r="B151" s="549"/>
      <c r="C151" s="550"/>
      <c r="D151" s="551"/>
      <c r="E151" s="550"/>
      <c r="F151" s="551"/>
      <c r="G151" s="266"/>
      <c r="H151" s="267"/>
      <c r="I151" s="268"/>
    </row>
    <row r="152" spans="1:9" ht="13.5" hidden="1" thickBot="1">
      <c r="A152" s="558" t="s">
        <v>64</v>
      </c>
      <c r="B152" s="559"/>
      <c r="C152" s="559"/>
      <c r="D152" s="559"/>
      <c r="E152" s="559"/>
      <c r="F152" s="559"/>
      <c r="G152" s="559"/>
      <c r="H152" s="560"/>
      <c r="I152" s="269">
        <f>SUM(I150:I151)</f>
        <v>0</v>
      </c>
    </row>
    <row r="153" spans="1:9" ht="13.5" hidden="1" thickBot="1"/>
    <row r="154" spans="1:9" ht="13.5" hidden="1" thickBot="1">
      <c r="A154" s="213" t="s">
        <v>65</v>
      </c>
      <c r="B154" s="527" t="s">
        <v>66</v>
      </c>
      <c r="C154" s="527"/>
      <c r="D154" s="527"/>
      <c r="E154" s="527"/>
      <c r="F154" s="527"/>
      <c r="G154" s="527"/>
      <c r="H154" s="221"/>
      <c r="I154" s="221"/>
    </row>
    <row r="155" spans="1:9" ht="13.5" hidden="1" thickBot="1">
      <c r="A155" s="561" t="s">
        <v>67</v>
      </c>
      <c r="B155" s="562"/>
      <c r="C155" s="562"/>
      <c r="D155" s="562"/>
      <c r="E155" s="562"/>
      <c r="F155" s="562"/>
      <c r="G155" s="562"/>
      <c r="H155" s="562"/>
      <c r="I155" s="563"/>
    </row>
    <row r="156" spans="1:9" ht="13.5" hidden="1" thickBot="1">
      <c r="A156" s="270"/>
      <c r="B156" s="564" t="s">
        <v>68</v>
      </c>
      <c r="C156" s="565"/>
      <c r="D156" s="565"/>
      <c r="E156" s="565"/>
      <c r="F156" s="565"/>
      <c r="G156" s="565"/>
      <c r="H156" s="566"/>
      <c r="I156" s="258" t="s">
        <v>15</v>
      </c>
    </row>
    <row r="157" spans="1:9" ht="13.5" hidden="1" thickBot="1">
      <c r="A157" s="271" t="s">
        <v>0</v>
      </c>
      <c r="B157" s="567" t="s">
        <v>69</v>
      </c>
      <c r="C157" s="568"/>
      <c r="D157" s="568"/>
      <c r="E157" s="568"/>
      <c r="F157" s="568"/>
      <c r="G157" s="568"/>
      <c r="H157" s="569"/>
      <c r="I157" s="272">
        <f>I118</f>
        <v>0</v>
      </c>
    </row>
    <row r="158" spans="1:9" ht="13.5" hidden="1" thickBot="1">
      <c r="A158" s="273" t="s">
        <v>2</v>
      </c>
      <c r="B158" s="499" t="s">
        <v>70</v>
      </c>
      <c r="C158" s="500"/>
      <c r="D158" s="500"/>
      <c r="E158" s="500"/>
      <c r="F158" s="500"/>
      <c r="G158" s="500"/>
      <c r="H158" s="501"/>
      <c r="I158" s="274" t="e">
        <f>#REF!</f>
        <v>#REF!</v>
      </c>
    </row>
    <row r="159" spans="1:9" ht="13.5" hidden="1" thickBot="1">
      <c r="A159" s="273" t="s">
        <v>4</v>
      </c>
      <c r="B159" s="552" t="s">
        <v>71</v>
      </c>
      <c r="C159" s="553"/>
      <c r="D159" s="553"/>
      <c r="E159" s="553"/>
      <c r="F159" s="553"/>
      <c r="G159" s="553"/>
      <c r="H159" s="554"/>
      <c r="I159" s="274">
        <f>I121</f>
        <v>0</v>
      </c>
    </row>
    <row r="160" spans="1:9" ht="13.5" hidden="1" thickBot="1">
      <c r="A160" s="555" t="s">
        <v>72</v>
      </c>
      <c r="B160" s="556"/>
      <c r="C160" s="556"/>
      <c r="D160" s="556"/>
      <c r="E160" s="556"/>
      <c r="F160" s="556"/>
      <c r="G160" s="556"/>
      <c r="H160" s="557"/>
      <c r="I160" s="269" t="e">
        <f>SUM(I157:I159)</f>
        <v>#REF!</v>
      </c>
    </row>
    <row r="161" spans="1:2" ht="13.5" hidden="1" thickBot="1">
      <c r="A161" s="213" t="s">
        <v>73</v>
      </c>
      <c r="B161" s="207" t="s">
        <v>74</v>
      </c>
    </row>
    <row r="162" spans="1:2" ht="13.5" hidden="1" thickBot="1"/>
    <row r="163" spans="1:2" ht="13.5" hidden="1" thickBot="1"/>
  </sheetData>
  <mergeCells count="149">
    <mergeCell ref="A2:I2"/>
    <mergeCell ref="A3:I3"/>
    <mergeCell ref="B5:G5"/>
    <mergeCell ref="H5:I5"/>
    <mergeCell ref="B6:G6"/>
    <mergeCell ref="H6:I6"/>
    <mergeCell ref="B7:G7"/>
    <mergeCell ref="H7:I7"/>
    <mergeCell ref="B14:G14"/>
    <mergeCell ref="B15:G15"/>
    <mergeCell ref="B16:G16"/>
    <mergeCell ref="B17:G17"/>
    <mergeCell ref="B18:G18"/>
    <mergeCell ref="B19:G19"/>
    <mergeCell ref="B8:G8"/>
    <mergeCell ref="H8:I8"/>
    <mergeCell ref="B9:G9"/>
    <mergeCell ref="H9:I9"/>
    <mergeCell ref="A11:I11"/>
    <mergeCell ref="B13:G13"/>
    <mergeCell ref="B29:G29"/>
    <mergeCell ref="B30:G30"/>
    <mergeCell ref="A31:I31"/>
    <mergeCell ref="B32:G32"/>
    <mergeCell ref="A35:I35"/>
    <mergeCell ref="B37:G37"/>
    <mergeCell ref="B20:G20"/>
    <mergeCell ref="B21:G21"/>
    <mergeCell ref="A23:I23"/>
    <mergeCell ref="A25:I25"/>
    <mergeCell ref="B27:G27"/>
    <mergeCell ref="B28:G28"/>
    <mergeCell ref="B44:G44"/>
    <mergeCell ref="B45:G45"/>
    <mergeCell ref="B46:G46"/>
    <mergeCell ref="A48:I48"/>
    <mergeCell ref="B50:G50"/>
    <mergeCell ref="B51:G51"/>
    <mergeCell ref="B38:G38"/>
    <mergeCell ref="B39:G39"/>
    <mergeCell ref="B40:G40"/>
    <mergeCell ref="B41:G41"/>
    <mergeCell ref="B42:G42"/>
    <mergeCell ref="B43:G43"/>
    <mergeCell ref="B60:H60"/>
    <mergeCell ref="B61:H61"/>
    <mergeCell ref="B62:H62"/>
    <mergeCell ref="B63:G63"/>
    <mergeCell ref="A64:I64"/>
    <mergeCell ref="A65:I65"/>
    <mergeCell ref="B52:G52"/>
    <mergeCell ref="B53:G53"/>
    <mergeCell ref="B54:G54"/>
    <mergeCell ref="B55:G55"/>
    <mergeCell ref="A56:I56"/>
    <mergeCell ref="A57:I57"/>
    <mergeCell ref="B73:G73"/>
    <mergeCell ref="B74:G74"/>
    <mergeCell ref="B76:G76"/>
    <mergeCell ref="A78:I78"/>
    <mergeCell ref="A80:I80"/>
    <mergeCell ref="B82:G82"/>
    <mergeCell ref="B67:G67"/>
    <mergeCell ref="B68:G68"/>
    <mergeCell ref="B69:G69"/>
    <mergeCell ref="B70:G70"/>
    <mergeCell ref="B71:G71"/>
    <mergeCell ref="B72:G72"/>
    <mergeCell ref="B89:G89"/>
    <mergeCell ref="A90:I90"/>
    <mergeCell ref="A91:I91"/>
    <mergeCell ref="B93:G93"/>
    <mergeCell ref="B94:G94"/>
    <mergeCell ref="B95:G95"/>
    <mergeCell ref="B83:G83"/>
    <mergeCell ref="B84:G84"/>
    <mergeCell ref="B85:G85"/>
    <mergeCell ref="B86:G86"/>
    <mergeCell ref="B87:G87"/>
    <mergeCell ref="B88:G88"/>
    <mergeCell ref="A103:I103"/>
    <mergeCell ref="A104:I104"/>
    <mergeCell ref="B106:G106"/>
    <mergeCell ref="B107:G107"/>
    <mergeCell ref="B108:G108"/>
    <mergeCell ref="B110:G110"/>
    <mergeCell ref="A96:I96"/>
    <mergeCell ref="A97:I97"/>
    <mergeCell ref="B99:G99"/>
    <mergeCell ref="B100:H100"/>
    <mergeCell ref="B101:H101"/>
    <mergeCell ref="B102:G102"/>
    <mergeCell ref="B118:G118"/>
    <mergeCell ref="B119:G119"/>
    <mergeCell ref="B120:G120"/>
    <mergeCell ref="B121:G121"/>
    <mergeCell ref="B122:I122"/>
    <mergeCell ref="B123:G123"/>
    <mergeCell ref="A111:I111"/>
    <mergeCell ref="A112:I112"/>
    <mergeCell ref="B114:G114"/>
    <mergeCell ref="B115:G115"/>
    <mergeCell ref="B116:G116"/>
    <mergeCell ref="B117:G117"/>
    <mergeCell ref="B135:H135"/>
    <mergeCell ref="B136:H136"/>
    <mergeCell ref="B137:H137"/>
    <mergeCell ref="B138:H138"/>
    <mergeCell ref="B139:H139"/>
    <mergeCell ref="B140:H140"/>
    <mergeCell ref="B124:G124"/>
    <mergeCell ref="B126:G126"/>
    <mergeCell ref="B128:G128"/>
    <mergeCell ref="B130:G130"/>
    <mergeCell ref="A132:I132"/>
    <mergeCell ref="B134:H134"/>
    <mergeCell ref="B141:H141"/>
    <mergeCell ref="B142:H142"/>
    <mergeCell ref="B144:G144"/>
    <mergeCell ref="A145:B145"/>
    <mergeCell ref="C145:D145"/>
    <mergeCell ref="E145:F145"/>
    <mergeCell ref="A1:I1"/>
    <mergeCell ref="B159:H159"/>
    <mergeCell ref="A160:H160"/>
    <mergeCell ref="A152:H152"/>
    <mergeCell ref="B154:G154"/>
    <mergeCell ref="A155:I155"/>
    <mergeCell ref="B156:H156"/>
    <mergeCell ref="B157:H157"/>
    <mergeCell ref="B158:H158"/>
    <mergeCell ref="A150:B150"/>
    <mergeCell ref="A151:B151"/>
    <mergeCell ref="C151:D151"/>
    <mergeCell ref="E151:F151"/>
    <mergeCell ref="A148:B148"/>
    <mergeCell ref="C148:D148"/>
    <mergeCell ref="E148:F148"/>
    <mergeCell ref="A149:B149"/>
    <mergeCell ref="C149:D149"/>
    <mergeCell ref="E149:F149"/>
    <mergeCell ref="A146:B146"/>
    <mergeCell ref="C146:D146"/>
    <mergeCell ref="E146:F146"/>
    <mergeCell ref="C150:D150"/>
    <mergeCell ref="E150:F150"/>
    <mergeCell ref="A147:B147"/>
    <mergeCell ref="C147:D147"/>
    <mergeCell ref="E147:F147"/>
  </mergeCells>
  <printOptions horizontalCentered="1"/>
  <pageMargins left="0.78740157480314965" right="0.51181102362204722" top="1.5748031496062993" bottom="0.78740157480314965" header="0.59055118110236227" footer="0.51181102362204722"/>
  <pageSetup paperSize="9" scale="75" firstPageNumber="0" orientation="portrait" r:id="rId1"/>
  <headerFooter alignWithMargins="0">
    <oddHeader>&amp;C&amp;G</oddHeader>
    <oddFooter>&amp;RPágina &amp;P/&amp;N</oddFooter>
  </headerFooter>
  <ignoredErrors>
    <ignoredError sqref="I16" formula="1"/>
  </ignoredError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H17"/>
  <sheetViews>
    <sheetView showGridLines="0" zoomScaleNormal="100" workbookViewId="0">
      <selection activeCell="J14" sqref="J14"/>
    </sheetView>
  </sheetViews>
  <sheetFormatPr defaultColWidth="9" defaultRowHeight="12.75"/>
  <cols>
    <col min="1" max="1" width="5" style="358" bestFit="1" customWidth="1"/>
    <col min="2" max="2" width="36.5703125" style="358" customWidth="1"/>
    <col min="3" max="3" width="3.85546875" style="358" bestFit="1" customWidth="1"/>
    <col min="4" max="4" width="13.7109375" style="358" customWidth="1"/>
    <col min="5" max="5" width="9" style="358"/>
    <col min="6" max="6" width="12.42578125" style="358" customWidth="1"/>
    <col min="7" max="7" width="10.140625" style="358" customWidth="1"/>
    <col min="8" max="8" width="11.42578125" style="358" customWidth="1"/>
    <col min="9" max="16384" width="9" style="358"/>
  </cols>
  <sheetData>
    <row r="1" spans="1:8" ht="15.75">
      <c r="A1" s="473"/>
      <c r="B1" s="474"/>
      <c r="C1" s="474"/>
      <c r="D1" s="474"/>
      <c r="E1" s="474"/>
      <c r="F1" s="474"/>
      <c r="G1" s="474"/>
      <c r="H1" s="475"/>
    </row>
    <row r="2" spans="1:8" ht="15.75">
      <c r="A2" s="480" t="s">
        <v>538</v>
      </c>
      <c r="B2" s="481"/>
      <c r="C2" s="481"/>
      <c r="D2" s="481"/>
      <c r="E2" s="481"/>
      <c r="F2" s="481"/>
      <c r="G2" s="481"/>
      <c r="H2" s="482"/>
    </row>
    <row r="3" spans="1:8" ht="15.75">
      <c r="A3" s="480" t="s">
        <v>393</v>
      </c>
      <c r="B3" s="481"/>
      <c r="C3" s="481"/>
      <c r="D3" s="481"/>
      <c r="E3" s="481"/>
      <c r="F3" s="481"/>
      <c r="G3" s="481"/>
      <c r="H3" s="482"/>
    </row>
    <row r="4" spans="1:8" ht="16.5" thickBot="1">
      <c r="A4" s="337"/>
      <c r="B4" s="338"/>
      <c r="C4" s="338"/>
      <c r="D4" s="338"/>
      <c r="E4" s="338"/>
      <c r="F4" s="338"/>
      <c r="G4" s="338"/>
      <c r="H4" s="339"/>
    </row>
    <row r="5" spans="1:8" ht="38.25">
      <c r="A5" s="362" t="s">
        <v>215</v>
      </c>
      <c r="B5" s="362" t="s">
        <v>68</v>
      </c>
      <c r="C5" s="577" t="s">
        <v>195</v>
      </c>
      <c r="D5" s="577"/>
      <c r="E5" s="362" t="s">
        <v>81</v>
      </c>
      <c r="F5" s="363" t="s">
        <v>194</v>
      </c>
      <c r="G5" s="391" t="str">
        <f>'PC - UNIFORMES E EPI''S-SL'!G5</f>
        <v>Custo Unitário (Cotação)</v>
      </c>
      <c r="H5" s="363" t="s">
        <v>229</v>
      </c>
    </row>
    <row r="6" spans="1:8" ht="396.75">
      <c r="A6" s="342">
        <v>1</v>
      </c>
      <c r="B6" s="343" t="s">
        <v>519</v>
      </c>
      <c r="C6" s="344" t="s">
        <v>199</v>
      </c>
      <c r="D6" s="345" t="s">
        <v>201</v>
      </c>
      <c r="E6" s="342">
        <v>2</v>
      </c>
      <c r="F6" s="342">
        <v>6</v>
      </c>
      <c r="G6" s="346"/>
      <c r="H6" s="416">
        <f>ROUND(G6*E6/F6,2)</f>
        <v>0</v>
      </c>
    </row>
    <row r="7" spans="1:8" ht="159">
      <c r="A7" s="342">
        <v>2</v>
      </c>
      <c r="B7" s="343" t="s">
        <v>520</v>
      </c>
      <c r="C7" s="344" t="s">
        <v>199</v>
      </c>
      <c r="D7" s="345" t="s">
        <v>201</v>
      </c>
      <c r="E7" s="342">
        <v>2</v>
      </c>
      <c r="F7" s="342">
        <v>6</v>
      </c>
      <c r="G7" s="346"/>
      <c r="H7" s="416">
        <f t="shared" ref="H7:H12" si="0">ROUND(G7*E7/F7,2)</f>
        <v>0</v>
      </c>
    </row>
    <row r="8" spans="1:8">
      <c r="A8" s="342">
        <v>3</v>
      </c>
      <c r="B8" s="343" t="s">
        <v>204</v>
      </c>
      <c r="C8" s="344" t="s">
        <v>196</v>
      </c>
      <c r="D8" s="345" t="s">
        <v>201</v>
      </c>
      <c r="E8" s="342">
        <v>2</v>
      </c>
      <c r="F8" s="342">
        <v>6</v>
      </c>
      <c r="G8" s="346"/>
      <c r="H8" s="416">
        <f t="shared" si="0"/>
        <v>0</v>
      </c>
    </row>
    <row r="9" spans="1:8" ht="170.25">
      <c r="A9" s="342">
        <v>4</v>
      </c>
      <c r="B9" s="343" t="s">
        <v>521</v>
      </c>
      <c r="C9" s="344" t="s">
        <v>196</v>
      </c>
      <c r="D9" s="345" t="s">
        <v>201</v>
      </c>
      <c r="E9" s="342">
        <v>2</v>
      </c>
      <c r="F9" s="342">
        <v>6</v>
      </c>
      <c r="G9" s="346"/>
      <c r="H9" s="416">
        <f t="shared" si="0"/>
        <v>0</v>
      </c>
    </row>
    <row r="10" spans="1:8" ht="89.25">
      <c r="A10" s="342">
        <v>5</v>
      </c>
      <c r="B10" s="343" t="s">
        <v>245</v>
      </c>
      <c r="C10" s="344" t="s">
        <v>196</v>
      </c>
      <c r="D10" s="345" t="s">
        <v>198</v>
      </c>
      <c r="E10" s="342">
        <v>22</v>
      </c>
      <c r="F10" s="342">
        <v>1</v>
      </c>
      <c r="G10" s="346"/>
      <c r="H10" s="416">
        <f t="shared" si="0"/>
        <v>0</v>
      </c>
    </row>
    <row r="11" spans="1:8" ht="38.25">
      <c r="A11" s="342">
        <v>6</v>
      </c>
      <c r="B11" s="343" t="s">
        <v>227</v>
      </c>
      <c r="C11" s="344" t="s">
        <v>228</v>
      </c>
      <c r="D11" s="347" t="s">
        <v>312</v>
      </c>
      <c r="E11" s="342">
        <v>1</v>
      </c>
      <c r="F11" s="342">
        <v>1</v>
      </c>
      <c r="G11" s="346"/>
      <c r="H11" s="416">
        <f t="shared" si="0"/>
        <v>0</v>
      </c>
    </row>
    <row r="12" spans="1:8" ht="51">
      <c r="A12" s="342">
        <v>7</v>
      </c>
      <c r="B12" s="343" t="s">
        <v>210</v>
      </c>
      <c r="C12" s="344" t="s">
        <v>199</v>
      </c>
      <c r="D12" s="345" t="s">
        <v>200</v>
      </c>
      <c r="E12" s="342">
        <v>1</v>
      </c>
      <c r="F12" s="342">
        <v>12</v>
      </c>
      <c r="G12" s="346"/>
      <c r="H12" s="416">
        <f t="shared" si="0"/>
        <v>0</v>
      </c>
    </row>
    <row r="13" spans="1:8" ht="13.9" customHeight="1">
      <c r="A13" s="470" t="s">
        <v>563</v>
      </c>
      <c r="B13" s="471"/>
      <c r="C13" s="471"/>
      <c r="D13" s="471"/>
      <c r="E13" s="471"/>
      <c r="F13" s="471"/>
      <c r="G13" s="472"/>
      <c r="H13" s="395">
        <f>ROUND(SUM(H6:H12),2)</f>
        <v>0</v>
      </c>
    </row>
    <row r="17" spans="1:1">
      <c r="A17" s="367"/>
    </row>
  </sheetData>
  <sheetProtection password="C7F7" sheet="1" selectLockedCells="1"/>
  <mergeCells count="5">
    <mergeCell ref="A1:H1"/>
    <mergeCell ref="A2:H2"/>
    <mergeCell ref="A3:H3"/>
    <mergeCell ref="C5:D5"/>
    <mergeCell ref="A13:G13"/>
  </mergeCells>
  <printOptions horizontalCentered="1"/>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ignoredErrors>
    <ignoredError sqref="H6" unlockedFormula="1"/>
  </ignoredError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M161"/>
  <sheetViews>
    <sheetView showGridLines="0" zoomScaleNormal="100" workbookViewId="0">
      <selection activeCell="I140" sqref="I140"/>
    </sheetView>
  </sheetViews>
  <sheetFormatPr defaultColWidth="9.140625" defaultRowHeight="12.75"/>
  <cols>
    <col min="1" max="1" width="10" style="207" customWidth="1"/>
    <col min="2" max="2" width="9.140625" style="207"/>
    <col min="3" max="3" width="15" style="207" customWidth="1"/>
    <col min="4" max="4" width="9.140625" style="207"/>
    <col min="5" max="5" width="10.85546875" style="207" customWidth="1"/>
    <col min="6" max="6" width="9.140625" style="207"/>
    <col min="7" max="7" width="34" style="207" customWidth="1"/>
    <col min="8" max="8" width="7.28515625" style="207" customWidth="1"/>
    <col min="9" max="9" width="16.140625" style="207" customWidth="1"/>
    <col min="10" max="10" width="14.140625" style="207" customWidth="1"/>
    <col min="11" max="11" width="12.42578125" style="207" customWidth="1"/>
    <col min="12" max="12" width="9.140625" style="207"/>
    <col min="13" max="13" width="11.7109375" style="207" customWidth="1"/>
    <col min="14" max="16384" width="9.140625" style="207"/>
  </cols>
  <sheetData>
    <row r="1" spans="1:13" ht="15.75">
      <c r="A1" s="578"/>
      <c r="B1" s="579"/>
      <c r="C1" s="579"/>
      <c r="D1" s="579"/>
      <c r="E1" s="579"/>
      <c r="F1" s="579"/>
      <c r="G1" s="579"/>
      <c r="H1" s="579"/>
      <c r="I1" s="580"/>
    </row>
    <row r="2" spans="1:13" ht="15.75">
      <c r="A2" s="581" t="s">
        <v>540</v>
      </c>
      <c r="B2" s="582"/>
      <c r="C2" s="582"/>
      <c r="D2" s="582"/>
      <c r="E2" s="582"/>
      <c r="F2" s="582"/>
      <c r="G2" s="582"/>
      <c r="H2" s="582"/>
      <c r="I2" s="583"/>
    </row>
    <row r="3" spans="1:13">
      <c r="A3" s="589" t="s">
        <v>549</v>
      </c>
      <c r="B3" s="590"/>
      <c r="C3" s="590"/>
      <c r="D3" s="590"/>
      <c r="E3" s="590"/>
      <c r="F3" s="590"/>
      <c r="G3" s="590"/>
      <c r="H3" s="590"/>
      <c r="I3" s="591"/>
    </row>
    <row r="4" spans="1:13" ht="13.5" thickBot="1">
      <c r="A4" s="294"/>
      <c r="B4" s="295"/>
      <c r="C4" s="295"/>
      <c r="D4" s="295"/>
      <c r="E4" s="295"/>
      <c r="F4" s="295"/>
      <c r="G4" s="295"/>
      <c r="H4" s="295"/>
      <c r="I4" s="296"/>
    </row>
    <row r="5" spans="1:13" ht="28.15" customHeight="1">
      <c r="A5" s="293">
        <v>1</v>
      </c>
      <c r="B5" s="483" t="s">
        <v>131</v>
      </c>
      <c r="C5" s="483"/>
      <c r="D5" s="483"/>
      <c r="E5" s="483"/>
      <c r="F5" s="483"/>
      <c r="G5" s="483"/>
      <c r="H5" s="587" t="s">
        <v>548</v>
      </c>
      <c r="I5" s="588"/>
    </row>
    <row r="6" spans="1:13">
      <c r="A6" s="215">
        <v>2</v>
      </c>
      <c r="B6" s="488" t="s">
        <v>12</v>
      </c>
      <c r="C6" s="488"/>
      <c r="D6" s="488"/>
      <c r="E6" s="488"/>
      <c r="F6" s="488"/>
      <c r="G6" s="488"/>
      <c r="H6" s="489" t="s">
        <v>242</v>
      </c>
      <c r="I6" s="489"/>
      <c r="M6" s="216"/>
    </row>
    <row r="7" spans="1:13">
      <c r="A7" s="215">
        <v>3</v>
      </c>
      <c r="B7" s="488" t="s">
        <v>244</v>
      </c>
      <c r="C7" s="488"/>
      <c r="D7" s="488"/>
      <c r="E7" s="488"/>
      <c r="F7" s="488"/>
      <c r="G7" s="488"/>
      <c r="H7" s="576"/>
      <c r="I7" s="576"/>
      <c r="J7" s="419" t="s">
        <v>565</v>
      </c>
      <c r="M7" s="210"/>
    </row>
    <row r="8" spans="1:13" ht="37.15" customHeight="1">
      <c r="A8" s="208">
        <v>4</v>
      </c>
      <c r="B8" s="494" t="s">
        <v>132</v>
      </c>
      <c r="C8" s="494"/>
      <c r="D8" s="494"/>
      <c r="E8" s="494"/>
      <c r="F8" s="494"/>
      <c r="G8" s="494"/>
      <c r="H8" s="495" t="s">
        <v>243</v>
      </c>
      <c r="I8" s="495"/>
    </row>
    <row r="9" spans="1:13">
      <c r="A9" s="215">
        <v>5</v>
      </c>
      <c r="B9" s="488" t="s">
        <v>133</v>
      </c>
      <c r="C9" s="488"/>
      <c r="D9" s="488"/>
      <c r="E9" s="488"/>
      <c r="F9" s="488"/>
      <c r="G9" s="488"/>
      <c r="H9" s="496">
        <v>45717</v>
      </c>
      <c r="I9" s="489"/>
    </row>
    <row r="11" spans="1:13">
      <c r="A11" s="497" t="s">
        <v>136</v>
      </c>
      <c r="B11" s="497"/>
      <c r="C11" s="497"/>
      <c r="D11" s="497"/>
      <c r="E11" s="497"/>
      <c r="F11" s="497"/>
      <c r="G11" s="497"/>
      <c r="H11" s="497"/>
      <c r="I11" s="497"/>
    </row>
    <row r="12" spans="1:13">
      <c r="A12" s="214"/>
      <c r="B12" s="214"/>
      <c r="C12" s="214"/>
      <c r="D12" s="214"/>
      <c r="E12" s="214"/>
      <c r="F12" s="214"/>
      <c r="G12" s="214"/>
      <c r="H12" s="214"/>
      <c r="I12" s="214"/>
    </row>
    <row r="13" spans="1:13">
      <c r="A13" s="217">
        <v>1</v>
      </c>
      <c r="B13" s="498" t="s">
        <v>137</v>
      </c>
      <c r="C13" s="498"/>
      <c r="D13" s="498"/>
      <c r="E13" s="498"/>
      <c r="F13" s="498"/>
      <c r="G13" s="498"/>
      <c r="H13" s="217" t="s">
        <v>14</v>
      </c>
      <c r="I13" s="217" t="s">
        <v>139</v>
      </c>
    </row>
    <row r="14" spans="1:13">
      <c r="A14" s="217" t="s">
        <v>0</v>
      </c>
      <c r="B14" s="488" t="s">
        <v>124</v>
      </c>
      <c r="C14" s="488"/>
      <c r="D14" s="488"/>
      <c r="E14" s="488"/>
      <c r="F14" s="488"/>
      <c r="G14" s="488"/>
      <c r="H14" s="212"/>
      <c r="I14" s="218">
        <f>$H$7</f>
        <v>0</v>
      </c>
    </row>
    <row r="15" spans="1:13">
      <c r="A15" s="217" t="s">
        <v>2</v>
      </c>
      <c r="B15" s="488" t="s">
        <v>125</v>
      </c>
      <c r="C15" s="488"/>
      <c r="D15" s="488"/>
      <c r="E15" s="488"/>
      <c r="F15" s="488"/>
      <c r="G15" s="488"/>
      <c r="H15" s="219"/>
      <c r="I15" s="218">
        <f t="shared" ref="I15:I20" si="0">H15*$I$14</f>
        <v>0</v>
      </c>
    </row>
    <row r="16" spans="1:13">
      <c r="A16" s="217" t="s">
        <v>4</v>
      </c>
      <c r="B16" s="488" t="s">
        <v>126</v>
      </c>
      <c r="C16" s="488"/>
      <c r="D16" s="488"/>
      <c r="E16" s="488"/>
      <c r="F16" s="488"/>
      <c r="G16" s="488"/>
      <c r="H16" s="219"/>
      <c r="I16" s="218">
        <f>ROUND(H16*$I$14,2)</f>
        <v>0</v>
      </c>
      <c r="J16" s="207">
        <v>2.4359999999999999</v>
      </c>
    </row>
    <row r="17" spans="1:11">
      <c r="A17" s="217" t="s">
        <v>6</v>
      </c>
      <c r="B17" s="488" t="s">
        <v>16</v>
      </c>
      <c r="C17" s="488"/>
      <c r="D17" s="488"/>
      <c r="E17" s="488"/>
      <c r="F17" s="488"/>
      <c r="G17" s="488"/>
      <c r="H17" s="219"/>
      <c r="I17" s="218">
        <f t="shared" si="0"/>
        <v>0</v>
      </c>
    </row>
    <row r="18" spans="1:11">
      <c r="A18" s="217" t="s">
        <v>17</v>
      </c>
      <c r="B18" s="488" t="s">
        <v>18</v>
      </c>
      <c r="C18" s="488"/>
      <c r="D18" s="488"/>
      <c r="E18" s="488"/>
      <c r="F18" s="488"/>
      <c r="G18" s="488"/>
      <c r="H18" s="220"/>
      <c r="I18" s="218">
        <f t="shared" si="0"/>
        <v>0</v>
      </c>
    </row>
    <row r="19" spans="1:11">
      <c r="A19" s="217" t="s">
        <v>19</v>
      </c>
      <c r="B19" s="488" t="s">
        <v>138</v>
      </c>
      <c r="C19" s="488"/>
      <c r="D19" s="488"/>
      <c r="E19" s="488"/>
      <c r="F19" s="488"/>
      <c r="G19" s="488"/>
      <c r="H19" s="220"/>
      <c r="I19" s="218">
        <f t="shared" si="0"/>
        <v>0</v>
      </c>
    </row>
    <row r="20" spans="1:11">
      <c r="A20" s="217" t="s">
        <v>27</v>
      </c>
      <c r="B20" s="488" t="s">
        <v>20</v>
      </c>
      <c r="C20" s="488"/>
      <c r="D20" s="488"/>
      <c r="E20" s="488"/>
      <c r="F20" s="488"/>
      <c r="G20" s="488"/>
      <c r="H20" s="219"/>
      <c r="I20" s="218">
        <f t="shared" si="0"/>
        <v>0</v>
      </c>
    </row>
    <row r="21" spans="1:11">
      <c r="A21" s="209"/>
      <c r="B21" s="507" t="s">
        <v>143</v>
      </c>
      <c r="C21" s="508"/>
      <c r="D21" s="508"/>
      <c r="E21" s="508"/>
      <c r="F21" s="508"/>
      <c r="G21" s="509"/>
      <c r="H21" s="280"/>
      <c r="I21" s="276">
        <f>ROUND(SUM(I14:I20),2)</f>
        <v>0</v>
      </c>
    </row>
    <row r="22" spans="1:11">
      <c r="A22" s="221"/>
      <c r="B22" s="221"/>
      <c r="C22" s="221"/>
      <c r="D22" s="221"/>
      <c r="E22" s="221"/>
      <c r="F22" s="221"/>
      <c r="G22" s="221"/>
      <c r="H22" s="221"/>
      <c r="I22" s="222"/>
    </row>
    <row r="23" spans="1:11">
      <c r="A23" s="497" t="s">
        <v>140</v>
      </c>
      <c r="B23" s="497"/>
      <c r="C23" s="497"/>
      <c r="D23" s="497"/>
      <c r="E23" s="497"/>
      <c r="F23" s="497"/>
      <c r="G23" s="497"/>
      <c r="H23" s="497"/>
      <c r="I23" s="497"/>
    </row>
    <row r="24" spans="1:11">
      <c r="A24" s="221"/>
      <c r="B24" s="221"/>
      <c r="C24" s="221"/>
      <c r="D24" s="221"/>
      <c r="E24" s="221"/>
      <c r="F24" s="221"/>
      <c r="G24" s="221"/>
      <c r="H24" s="221"/>
      <c r="I24" s="221"/>
    </row>
    <row r="25" spans="1:11">
      <c r="A25" s="497" t="s">
        <v>127</v>
      </c>
      <c r="B25" s="497"/>
      <c r="C25" s="497"/>
      <c r="D25" s="497"/>
      <c r="E25" s="497"/>
      <c r="F25" s="497"/>
      <c r="G25" s="497"/>
      <c r="H25" s="497"/>
      <c r="I25" s="497"/>
    </row>
    <row r="26" spans="1:11">
      <c r="A26" s="214"/>
      <c r="B26" s="214"/>
      <c r="C26" s="214"/>
      <c r="D26" s="214"/>
      <c r="E26" s="214"/>
      <c r="F26" s="214"/>
      <c r="G26" s="214"/>
      <c r="H26" s="214"/>
      <c r="I26" s="214"/>
    </row>
    <row r="27" spans="1:11">
      <c r="A27" s="217" t="s">
        <v>33</v>
      </c>
      <c r="B27" s="498" t="s">
        <v>141</v>
      </c>
      <c r="C27" s="498"/>
      <c r="D27" s="498"/>
      <c r="E27" s="498"/>
      <c r="F27" s="498"/>
      <c r="G27" s="498"/>
      <c r="H27" s="217" t="s">
        <v>14</v>
      </c>
      <c r="I27" s="217" t="s">
        <v>139</v>
      </c>
    </row>
    <row r="28" spans="1:11">
      <c r="A28" s="217" t="s">
        <v>0</v>
      </c>
      <c r="B28" s="488" t="s">
        <v>142</v>
      </c>
      <c r="C28" s="488"/>
      <c r="D28" s="488"/>
      <c r="E28" s="488"/>
      <c r="F28" s="488"/>
      <c r="G28" s="488"/>
      <c r="H28" s="223">
        <v>8.3299999999999999E-2</v>
      </c>
      <c r="I28" s="224">
        <f>ROUND($I$21*H28,2)</f>
        <v>0</v>
      </c>
    </row>
    <row r="29" spans="1:11">
      <c r="A29" s="217" t="s">
        <v>2</v>
      </c>
      <c r="B29" s="499" t="s">
        <v>21</v>
      </c>
      <c r="C29" s="500"/>
      <c r="D29" s="500"/>
      <c r="E29" s="500"/>
      <c r="F29" s="500"/>
      <c r="G29" s="501"/>
      <c r="H29" s="225">
        <v>0.1111</v>
      </c>
      <c r="I29" s="224">
        <f>ROUND(H29*I21,2)</f>
        <v>0</v>
      </c>
      <c r="J29" s="207" t="s">
        <v>114</v>
      </c>
    </row>
    <row r="30" spans="1:11">
      <c r="A30" s="209"/>
      <c r="B30" s="502" t="s">
        <v>143</v>
      </c>
      <c r="C30" s="502"/>
      <c r="D30" s="502"/>
      <c r="E30" s="502"/>
      <c r="F30" s="502"/>
      <c r="G30" s="502"/>
      <c r="H30" s="279">
        <f>TRUNC(SUM(H28:H29),4)</f>
        <v>0.19439999999999999</v>
      </c>
      <c r="I30" s="276">
        <f>ROUND(SUM(I28:I29),2)</f>
        <v>0</v>
      </c>
    </row>
    <row r="31" spans="1:11">
      <c r="A31" s="503"/>
      <c r="B31" s="503"/>
      <c r="C31" s="503"/>
      <c r="D31" s="503"/>
      <c r="E31" s="503"/>
      <c r="F31" s="503"/>
      <c r="G31" s="503"/>
      <c r="H31" s="503"/>
      <c r="I31" s="503"/>
      <c r="J31" s="226" t="s">
        <v>22</v>
      </c>
      <c r="K31" s="227">
        <f>I21+I30</f>
        <v>0</v>
      </c>
    </row>
    <row r="32" spans="1:11">
      <c r="A32" s="285"/>
      <c r="B32" s="504" t="s">
        <v>148</v>
      </c>
      <c r="C32" s="504"/>
      <c r="D32" s="504"/>
      <c r="E32" s="504"/>
      <c r="F32" s="504"/>
      <c r="G32" s="504"/>
      <c r="H32" s="286"/>
      <c r="I32" s="287">
        <f>I30+I21</f>
        <v>0</v>
      </c>
      <c r="J32" s="228"/>
      <c r="K32" s="229"/>
    </row>
    <row r="33" spans="1:11">
      <c r="A33" s="230"/>
      <c r="B33" s="230"/>
      <c r="C33" s="230"/>
      <c r="D33" s="230"/>
      <c r="E33" s="230"/>
      <c r="F33" s="230"/>
      <c r="G33" s="230"/>
      <c r="H33" s="230"/>
      <c r="I33" s="230"/>
      <c r="J33" s="228"/>
      <c r="K33" s="229"/>
    </row>
    <row r="34" spans="1:11">
      <c r="A34" s="506" t="s">
        <v>147</v>
      </c>
      <c r="B34" s="497"/>
      <c r="C34" s="497"/>
      <c r="D34" s="497"/>
      <c r="E34" s="497"/>
      <c r="F34" s="497"/>
      <c r="G34" s="497"/>
      <c r="H34" s="497"/>
      <c r="I34" s="497"/>
      <c r="J34" s="228"/>
      <c r="K34" s="222"/>
    </row>
    <row r="35" spans="1:11">
      <c r="A35" s="230"/>
      <c r="B35" s="230"/>
      <c r="C35" s="230"/>
      <c r="D35" s="230"/>
      <c r="E35" s="230"/>
      <c r="F35" s="230"/>
      <c r="G35" s="230"/>
      <c r="H35" s="230"/>
      <c r="I35" s="230"/>
      <c r="J35" s="228"/>
      <c r="K35" s="222"/>
    </row>
    <row r="36" spans="1:11">
      <c r="A36" s="217" t="s">
        <v>34</v>
      </c>
      <c r="B36" s="498" t="s">
        <v>144</v>
      </c>
      <c r="C36" s="498"/>
      <c r="D36" s="498"/>
      <c r="E36" s="498"/>
      <c r="F36" s="498"/>
      <c r="G36" s="498"/>
      <c r="H36" s="217" t="s">
        <v>14</v>
      </c>
      <c r="I36" s="217" t="s">
        <v>139</v>
      </c>
    </row>
    <row r="37" spans="1:11">
      <c r="A37" s="217" t="s">
        <v>0</v>
      </c>
      <c r="B37" s="488" t="s">
        <v>145</v>
      </c>
      <c r="C37" s="488"/>
      <c r="D37" s="488"/>
      <c r="E37" s="488"/>
      <c r="F37" s="488"/>
      <c r="G37" s="488"/>
      <c r="H37" s="223">
        <v>0.2</v>
      </c>
      <c r="I37" s="231">
        <f t="shared" ref="I37:I44" si="1">ROUND(H37*$I$32,2)</f>
        <v>0</v>
      </c>
    </row>
    <row r="38" spans="1:11">
      <c r="A38" s="217" t="s">
        <v>2</v>
      </c>
      <c r="B38" s="488" t="s">
        <v>146</v>
      </c>
      <c r="C38" s="488"/>
      <c r="D38" s="488"/>
      <c r="E38" s="488"/>
      <c r="F38" s="488"/>
      <c r="G38" s="488"/>
      <c r="H38" s="223">
        <v>2.5000000000000001E-2</v>
      </c>
      <c r="I38" s="231">
        <f t="shared" si="1"/>
        <v>0</v>
      </c>
    </row>
    <row r="39" spans="1:11">
      <c r="A39" s="217" t="s">
        <v>4</v>
      </c>
      <c r="B39" s="488" t="s">
        <v>23</v>
      </c>
      <c r="C39" s="488"/>
      <c r="D39" s="488"/>
      <c r="E39" s="488"/>
      <c r="F39" s="488"/>
      <c r="G39" s="488"/>
      <c r="H39" s="223">
        <v>0.03</v>
      </c>
      <c r="I39" s="231">
        <f t="shared" si="1"/>
        <v>0</v>
      </c>
      <c r="J39" s="207" t="s">
        <v>115</v>
      </c>
    </row>
    <row r="40" spans="1:11">
      <c r="A40" s="217" t="s">
        <v>6</v>
      </c>
      <c r="B40" s="488" t="s">
        <v>24</v>
      </c>
      <c r="C40" s="488"/>
      <c r="D40" s="488"/>
      <c r="E40" s="488"/>
      <c r="F40" s="488"/>
      <c r="G40" s="488"/>
      <c r="H40" s="223">
        <v>1.4999999999999999E-2</v>
      </c>
      <c r="I40" s="231">
        <f t="shared" si="1"/>
        <v>0</v>
      </c>
    </row>
    <row r="41" spans="1:11">
      <c r="A41" s="217" t="s">
        <v>17</v>
      </c>
      <c r="B41" s="488" t="s">
        <v>25</v>
      </c>
      <c r="C41" s="488"/>
      <c r="D41" s="488"/>
      <c r="E41" s="488"/>
      <c r="F41" s="488"/>
      <c r="G41" s="488"/>
      <c r="H41" s="223">
        <v>0.01</v>
      </c>
      <c r="I41" s="231">
        <f t="shared" si="1"/>
        <v>0</v>
      </c>
    </row>
    <row r="42" spans="1:11">
      <c r="A42" s="217" t="s">
        <v>19</v>
      </c>
      <c r="B42" s="488" t="s">
        <v>26</v>
      </c>
      <c r="C42" s="488"/>
      <c r="D42" s="488"/>
      <c r="E42" s="488"/>
      <c r="F42" s="488"/>
      <c r="G42" s="488"/>
      <c r="H42" s="223">
        <v>6.0000000000000001E-3</v>
      </c>
      <c r="I42" s="231">
        <f t="shared" si="1"/>
        <v>0</v>
      </c>
    </row>
    <row r="43" spans="1:11">
      <c r="A43" s="217" t="s">
        <v>27</v>
      </c>
      <c r="B43" s="488" t="s">
        <v>28</v>
      </c>
      <c r="C43" s="488"/>
      <c r="D43" s="488"/>
      <c r="E43" s="488"/>
      <c r="F43" s="488"/>
      <c r="G43" s="488"/>
      <c r="H43" s="223">
        <v>2E-3</v>
      </c>
      <c r="I43" s="231">
        <f t="shared" si="1"/>
        <v>0</v>
      </c>
    </row>
    <row r="44" spans="1:11">
      <c r="A44" s="217" t="s">
        <v>29</v>
      </c>
      <c r="B44" s="488" t="s">
        <v>30</v>
      </c>
      <c r="C44" s="488"/>
      <c r="D44" s="488"/>
      <c r="E44" s="488"/>
      <c r="F44" s="488"/>
      <c r="G44" s="488"/>
      <c r="H44" s="223">
        <v>0.08</v>
      </c>
      <c r="I44" s="231">
        <f t="shared" si="1"/>
        <v>0</v>
      </c>
    </row>
    <row r="45" spans="1:11">
      <c r="A45" s="209"/>
      <c r="B45" s="507" t="s">
        <v>143</v>
      </c>
      <c r="C45" s="508"/>
      <c r="D45" s="508"/>
      <c r="E45" s="508"/>
      <c r="F45" s="508"/>
      <c r="G45" s="509"/>
      <c r="H45" s="277">
        <f>SUM(H37:H44)</f>
        <v>0.36800000000000005</v>
      </c>
      <c r="I45" s="278">
        <f>ROUND(SUM(I37:I44),2)</f>
        <v>0</v>
      </c>
    </row>
    <row r="46" spans="1:11">
      <c r="B46" s="232"/>
      <c r="C46" s="232"/>
      <c r="D46" s="232"/>
      <c r="E46" s="232"/>
      <c r="F46" s="232"/>
      <c r="G46" s="232"/>
      <c r="H46" s="233"/>
      <c r="I46" s="229"/>
    </row>
    <row r="47" spans="1:11">
      <c r="A47" s="506" t="s">
        <v>31</v>
      </c>
      <c r="B47" s="497"/>
      <c r="C47" s="497"/>
      <c r="D47" s="497"/>
      <c r="E47" s="497"/>
      <c r="F47" s="497"/>
      <c r="G47" s="497"/>
      <c r="H47" s="497"/>
      <c r="I47" s="497"/>
    </row>
    <row r="48" spans="1:11">
      <c r="A48" s="234"/>
      <c r="B48" s="214"/>
      <c r="C48" s="214"/>
      <c r="D48" s="214"/>
      <c r="E48" s="214"/>
      <c r="F48" s="214"/>
      <c r="G48" s="214"/>
      <c r="H48" s="214"/>
      <c r="I48" s="214"/>
    </row>
    <row r="49" spans="1:11">
      <c r="A49" s="217" t="s">
        <v>35</v>
      </c>
      <c r="B49" s="498" t="s">
        <v>36</v>
      </c>
      <c r="C49" s="498"/>
      <c r="D49" s="498"/>
      <c r="E49" s="498"/>
      <c r="F49" s="498"/>
      <c r="G49" s="510"/>
      <c r="H49" s="235"/>
      <c r="I49" s="217" t="s">
        <v>139</v>
      </c>
    </row>
    <row r="50" spans="1:11">
      <c r="A50" s="217" t="s">
        <v>0</v>
      </c>
      <c r="B50" s="511" t="s">
        <v>150</v>
      </c>
      <c r="C50" s="511"/>
      <c r="D50" s="511"/>
      <c r="E50" s="511"/>
      <c r="F50" s="511"/>
      <c r="G50" s="512"/>
      <c r="H50" s="236"/>
      <c r="I50" s="231">
        <v>0</v>
      </c>
    </row>
    <row r="51" spans="1:11">
      <c r="A51" s="217" t="s">
        <v>2</v>
      </c>
      <c r="B51" s="511" t="s">
        <v>152</v>
      </c>
      <c r="C51" s="511"/>
      <c r="D51" s="511"/>
      <c r="E51" s="511"/>
      <c r="F51" s="511"/>
      <c r="G51" s="512"/>
      <c r="H51" s="236"/>
      <c r="I51" s="231">
        <v>0</v>
      </c>
    </row>
    <row r="52" spans="1:11">
      <c r="A52" s="217" t="s">
        <v>4</v>
      </c>
      <c r="B52" s="511" t="s">
        <v>32</v>
      </c>
      <c r="C52" s="511"/>
      <c r="D52" s="511"/>
      <c r="E52" s="511"/>
      <c r="F52" s="511"/>
      <c r="G52" s="512"/>
      <c r="H52" s="236"/>
      <c r="I52" s="231">
        <v>0</v>
      </c>
    </row>
    <row r="53" spans="1:11">
      <c r="A53" s="217" t="s">
        <v>6</v>
      </c>
      <c r="B53" s="499" t="s">
        <v>151</v>
      </c>
      <c r="C53" s="500"/>
      <c r="D53" s="500"/>
      <c r="E53" s="500"/>
      <c r="F53" s="500"/>
      <c r="G53" s="500"/>
      <c r="H53" s="236"/>
      <c r="I53" s="231">
        <v>0</v>
      </c>
    </row>
    <row r="54" spans="1:11">
      <c r="A54" s="209"/>
      <c r="B54" s="502" t="s">
        <v>143</v>
      </c>
      <c r="C54" s="502"/>
      <c r="D54" s="502"/>
      <c r="E54" s="502"/>
      <c r="F54" s="502"/>
      <c r="G54" s="507"/>
      <c r="H54" s="275"/>
      <c r="I54" s="276">
        <f>ROUND(SUM(I50:I53),2)</f>
        <v>0</v>
      </c>
    </row>
    <row r="55" spans="1:11">
      <c r="A55" s="503"/>
      <c r="B55" s="503"/>
      <c r="C55" s="503"/>
      <c r="D55" s="503"/>
      <c r="E55" s="503"/>
      <c r="F55" s="503"/>
      <c r="G55" s="503"/>
      <c r="H55" s="503"/>
      <c r="I55" s="503"/>
    </row>
    <row r="56" spans="1:11">
      <c r="A56" s="506" t="s">
        <v>153</v>
      </c>
      <c r="B56" s="497"/>
      <c r="C56" s="497"/>
      <c r="D56" s="497"/>
      <c r="E56" s="497"/>
      <c r="F56" s="497"/>
      <c r="G56" s="497"/>
      <c r="H56" s="497"/>
      <c r="I56" s="497"/>
    </row>
    <row r="57" spans="1:11">
      <c r="A57" s="234"/>
      <c r="B57" s="214"/>
      <c r="C57" s="214"/>
      <c r="D57" s="214"/>
      <c r="E57" s="214"/>
      <c r="F57" s="214"/>
      <c r="G57" s="214"/>
      <c r="H57" s="214"/>
      <c r="I57" s="214"/>
    </row>
    <row r="58" spans="1:11">
      <c r="A58" s="211">
        <v>2</v>
      </c>
      <c r="B58" s="237" t="s">
        <v>154</v>
      </c>
      <c r="C58" s="237"/>
      <c r="D58" s="237"/>
      <c r="E58" s="238"/>
      <c r="F58" s="239"/>
      <c r="G58" s="239"/>
      <c r="H58" s="240"/>
      <c r="I58" s="217" t="s">
        <v>139</v>
      </c>
    </row>
    <row r="59" spans="1:11">
      <c r="A59" s="217" t="s">
        <v>33</v>
      </c>
      <c r="B59" s="488" t="s">
        <v>141</v>
      </c>
      <c r="C59" s="488"/>
      <c r="D59" s="488"/>
      <c r="E59" s="488"/>
      <c r="F59" s="488"/>
      <c r="G59" s="488"/>
      <c r="H59" s="488"/>
      <c r="I59" s="218">
        <f>I30</f>
        <v>0</v>
      </c>
    </row>
    <row r="60" spans="1:11">
      <c r="A60" s="217" t="s">
        <v>34</v>
      </c>
      <c r="B60" s="488" t="s">
        <v>144</v>
      </c>
      <c r="C60" s="488"/>
      <c r="D60" s="488"/>
      <c r="E60" s="488"/>
      <c r="F60" s="488"/>
      <c r="G60" s="488"/>
      <c r="H60" s="488"/>
      <c r="I60" s="218">
        <f>I45</f>
        <v>0</v>
      </c>
    </row>
    <row r="61" spans="1:11">
      <c r="A61" s="241" t="s">
        <v>35</v>
      </c>
      <c r="B61" s="513" t="s">
        <v>36</v>
      </c>
      <c r="C61" s="513"/>
      <c r="D61" s="513"/>
      <c r="E61" s="513"/>
      <c r="F61" s="513"/>
      <c r="G61" s="513"/>
      <c r="H61" s="513"/>
      <c r="I61" s="242">
        <f>I54</f>
        <v>0</v>
      </c>
    </row>
    <row r="62" spans="1:11">
      <c r="A62" s="209"/>
      <c r="B62" s="502" t="s">
        <v>143</v>
      </c>
      <c r="C62" s="502"/>
      <c r="D62" s="502"/>
      <c r="E62" s="502"/>
      <c r="F62" s="502"/>
      <c r="G62" s="507"/>
      <c r="H62" s="275"/>
      <c r="I62" s="276">
        <f>ROUND(SUM(I59:I61),2)</f>
        <v>0</v>
      </c>
    </row>
    <row r="63" spans="1:11">
      <c r="A63" s="503"/>
      <c r="B63" s="503"/>
      <c r="C63" s="503"/>
      <c r="D63" s="503"/>
      <c r="E63" s="503"/>
      <c r="F63" s="503"/>
      <c r="G63" s="503"/>
      <c r="H63" s="503"/>
      <c r="I63" s="503"/>
    </row>
    <row r="64" spans="1:11">
      <c r="A64" s="506" t="s">
        <v>155</v>
      </c>
      <c r="B64" s="497"/>
      <c r="C64" s="497"/>
      <c r="D64" s="497"/>
      <c r="E64" s="497"/>
      <c r="F64" s="497"/>
      <c r="G64" s="497"/>
      <c r="H64" s="497"/>
      <c r="I64" s="497"/>
      <c r="K64" s="222"/>
    </row>
    <row r="65" spans="1:11">
      <c r="A65" s="234"/>
      <c r="B65" s="214"/>
      <c r="C65" s="214"/>
      <c r="D65" s="214"/>
      <c r="E65" s="214"/>
      <c r="F65" s="214"/>
      <c r="G65" s="214"/>
      <c r="H65" s="214"/>
      <c r="I65" s="214"/>
      <c r="K65" s="222"/>
    </row>
    <row r="66" spans="1:11">
      <c r="A66" s="217">
        <v>3</v>
      </c>
      <c r="B66" s="498" t="s">
        <v>156</v>
      </c>
      <c r="C66" s="498"/>
      <c r="D66" s="498"/>
      <c r="E66" s="498"/>
      <c r="F66" s="498"/>
      <c r="G66" s="498"/>
      <c r="H66" s="217" t="s">
        <v>14</v>
      </c>
      <c r="I66" s="217" t="s">
        <v>139</v>
      </c>
    </row>
    <row r="67" spans="1:11">
      <c r="A67" s="217" t="s">
        <v>0</v>
      </c>
      <c r="B67" s="488" t="s">
        <v>37</v>
      </c>
      <c r="C67" s="488"/>
      <c r="D67" s="488"/>
      <c r="E67" s="488"/>
      <c r="F67" s="488"/>
      <c r="G67" s="488"/>
      <c r="H67" s="223">
        <v>4.1999999999999997E-3</v>
      </c>
      <c r="I67" s="224">
        <f t="shared" ref="I67:I72" si="2">ROUND(H67*$I$21,2)</f>
        <v>0</v>
      </c>
    </row>
    <row r="68" spans="1:11">
      <c r="A68" s="217" t="s">
        <v>2</v>
      </c>
      <c r="B68" s="488" t="s">
        <v>157</v>
      </c>
      <c r="C68" s="488"/>
      <c r="D68" s="488"/>
      <c r="E68" s="488"/>
      <c r="F68" s="488"/>
      <c r="G68" s="488"/>
      <c r="H68" s="223">
        <v>2.9999999999999997E-4</v>
      </c>
      <c r="I68" s="224">
        <f t="shared" si="2"/>
        <v>0</v>
      </c>
    </row>
    <row r="69" spans="1:11">
      <c r="A69" s="217" t="s">
        <v>4</v>
      </c>
      <c r="B69" s="519" t="s">
        <v>158</v>
      </c>
      <c r="C69" s="488"/>
      <c r="D69" s="488"/>
      <c r="E69" s="488"/>
      <c r="F69" s="488"/>
      <c r="G69" s="488"/>
      <c r="H69" s="223">
        <v>1.9E-3</v>
      </c>
      <c r="I69" s="224">
        <f t="shared" si="2"/>
        <v>0</v>
      </c>
    </row>
    <row r="70" spans="1:11">
      <c r="A70" s="217" t="s">
        <v>6</v>
      </c>
      <c r="B70" s="488" t="s">
        <v>159</v>
      </c>
      <c r="C70" s="488"/>
      <c r="D70" s="488"/>
      <c r="E70" s="488"/>
      <c r="F70" s="488"/>
      <c r="G70" s="488"/>
      <c r="H70" s="223">
        <v>1.9400000000000001E-2</v>
      </c>
      <c r="I70" s="224">
        <f t="shared" si="2"/>
        <v>0</v>
      </c>
    </row>
    <row r="71" spans="1:11">
      <c r="A71" s="217" t="s">
        <v>17</v>
      </c>
      <c r="B71" s="488" t="s">
        <v>160</v>
      </c>
      <c r="C71" s="488"/>
      <c r="D71" s="488"/>
      <c r="E71" s="488"/>
      <c r="F71" s="488"/>
      <c r="G71" s="488"/>
      <c r="H71" s="225">
        <f>ROUND(H45*H70,4)</f>
        <v>7.1000000000000004E-3</v>
      </c>
      <c r="I71" s="224">
        <f t="shared" si="2"/>
        <v>0</v>
      </c>
    </row>
    <row r="72" spans="1:11">
      <c r="A72" s="217" t="s">
        <v>19</v>
      </c>
      <c r="B72" s="488" t="s">
        <v>161</v>
      </c>
      <c r="C72" s="488"/>
      <c r="D72" s="488"/>
      <c r="E72" s="488"/>
      <c r="F72" s="488"/>
      <c r="G72" s="488"/>
      <c r="H72" s="223">
        <v>3.8199999999999998E-2</v>
      </c>
      <c r="I72" s="224">
        <f t="shared" si="2"/>
        <v>0</v>
      </c>
    </row>
    <row r="73" spans="1:11">
      <c r="A73" s="209"/>
      <c r="B73" s="507" t="s">
        <v>143</v>
      </c>
      <c r="C73" s="508"/>
      <c r="D73" s="508"/>
      <c r="E73" s="508"/>
      <c r="F73" s="508"/>
      <c r="G73" s="508"/>
      <c r="H73" s="275">
        <f>ROUND(SUM(H67:H72),4)</f>
        <v>7.1099999999999997E-2</v>
      </c>
      <c r="I73" s="276">
        <f>ROUND(SUM(I67:I72),2)</f>
        <v>0</v>
      </c>
    </row>
    <row r="74" spans="1:11">
      <c r="J74" s="228" t="s">
        <v>113</v>
      </c>
      <c r="K74" s="222">
        <f>TRUNC(I21+I62+I73,2)</f>
        <v>0</v>
      </c>
    </row>
    <row r="75" spans="1:11">
      <c r="A75" s="209"/>
      <c r="B75" s="507" t="s">
        <v>162</v>
      </c>
      <c r="C75" s="508"/>
      <c r="D75" s="508"/>
      <c r="E75" s="508"/>
      <c r="F75" s="508"/>
      <c r="G75" s="508"/>
      <c r="H75" s="290"/>
      <c r="I75" s="276">
        <f>ROUND(I21+I62+I73,2)</f>
        <v>0</v>
      </c>
      <c r="J75" s="228"/>
      <c r="K75" s="229"/>
    </row>
    <row r="76" spans="1:11">
      <c r="B76" s="232"/>
      <c r="C76" s="232"/>
      <c r="D76" s="232"/>
      <c r="E76" s="232"/>
      <c r="F76" s="232"/>
      <c r="G76" s="232"/>
      <c r="H76" s="243"/>
      <c r="I76" s="229"/>
      <c r="J76" s="228"/>
      <c r="K76" s="229"/>
    </row>
    <row r="77" spans="1:11">
      <c r="A77" s="506" t="s">
        <v>44</v>
      </c>
      <c r="B77" s="497"/>
      <c r="C77" s="497"/>
      <c r="D77" s="497"/>
      <c r="E77" s="497"/>
      <c r="F77" s="497"/>
      <c r="G77" s="497"/>
      <c r="H77" s="497"/>
      <c r="I77" s="497"/>
      <c r="J77" s="228"/>
      <c r="K77" s="222"/>
    </row>
    <row r="78" spans="1:11">
      <c r="A78" s="289"/>
      <c r="B78" s="221"/>
      <c r="C78" s="221"/>
      <c r="D78" s="221"/>
      <c r="E78" s="221"/>
      <c r="F78" s="221"/>
      <c r="G78" s="221"/>
      <c r="H78" s="221"/>
      <c r="I78" s="221"/>
      <c r="J78" s="228"/>
      <c r="K78" s="222"/>
    </row>
    <row r="79" spans="1:11">
      <c r="A79" s="506" t="s">
        <v>163</v>
      </c>
      <c r="B79" s="497"/>
      <c r="C79" s="497"/>
      <c r="D79" s="497"/>
      <c r="E79" s="497"/>
      <c r="F79" s="497"/>
      <c r="G79" s="497"/>
      <c r="H79" s="497"/>
      <c r="I79" s="497"/>
      <c r="J79" s="228"/>
      <c r="K79" s="222"/>
    </row>
    <row r="80" spans="1:11">
      <c r="A80" s="234"/>
      <c r="B80" s="214"/>
      <c r="C80" s="214"/>
      <c r="D80" s="214"/>
      <c r="E80" s="214"/>
      <c r="F80" s="214"/>
      <c r="G80" s="214"/>
      <c r="H80" s="214"/>
      <c r="I80" s="214"/>
      <c r="J80" s="228"/>
      <c r="K80" s="222"/>
    </row>
    <row r="81" spans="1:11">
      <c r="A81" s="217" t="s">
        <v>45</v>
      </c>
      <c r="B81" s="510" t="s">
        <v>164</v>
      </c>
      <c r="C81" s="517"/>
      <c r="D81" s="517"/>
      <c r="E81" s="517"/>
      <c r="F81" s="517"/>
      <c r="G81" s="518"/>
      <c r="H81" s="217" t="s">
        <v>14</v>
      </c>
      <c r="I81" s="217" t="s">
        <v>139</v>
      </c>
    </row>
    <row r="82" spans="1:11">
      <c r="A82" s="217" t="s">
        <v>0</v>
      </c>
      <c r="B82" s="488" t="s">
        <v>38</v>
      </c>
      <c r="C82" s="488"/>
      <c r="D82" s="488"/>
      <c r="E82" s="488"/>
      <c r="F82" s="488"/>
      <c r="G82" s="488"/>
      <c r="H82" s="223">
        <v>8.3299999999999999E-2</v>
      </c>
      <c r="I82" s="218">
        <f t="shared" ref="I82:I87" si="3">ROUND($I$75*H82,2)</f>
        <v>0</v>
      </c>
    </row>
    <row r="83" spans="1:11">
      <c r="A83" s="217" t="s">
        <v>2</v>
      </c>
      <c r="B83" s="488" t="s">
        <v>39</v>
      </c>
      <c r="C83" s="488"/>
      <c r="D83" s="488"/>
      <c r="E83" s="488"/>
      <c r="F83" s="488"/>
      <c r="G83" s="488"/>
      <c r="H83" s="223">
        <v>8.2000000000000007E-3</v>
      </c>
      <c r="I83" s="218">
        <f t="shared" si="3"/>
        <v>0</v>
      </c>
    </row>
    <row r="84" spans="1:11">
      <c r="A84" s="217" t="s">
        <v>4</v>
      </c>
      <c r="B84" s="488" t="s">
        <v>40</v>
      </c>
      <c r="C84" s="488"/>
      <c r="D84" s="488"/>
      <c r="E84" s="488"/>
      <c r="F84" s="488"/>
      <c r="G84" s="488"/>
      <c r="H84" s="223">
        <v>2.0000000000000001E-4</v>
      </c>
      <c r="I84" s="218">
        <f t="shared" si="3"/>
        <v>0</v>
      </c>
    </row>
    <row r="85" spans="1:11">
      <c r="A85" s="217" t="s">
        <v>6</v>
      </c>
      <c r="B85" s="488" t="s">
        <v>522</v>
      </c>
      <c r="C85" s="488"/>
      <c r="D85" s="488"/>
      <c r="E85" s="488"/>
      <c r="F85" s="488"/>
      <c r="G85" s="488"/>
      <c r="H85" s="223">
        <v>2.9999999999999997E-4</v>
      </c>
      <c r="I85" s="218">
        <f t="shared" si="3"/>
        <v>0</v>
      </c>
    </row>
    <row r="86" spans="1:11">
      <c r="A86" s="217" t="s">
        <v>17</v>
      </c>
      <c r="B86" s="488" t="s">
        <v>42</v>
      </c>
      <c r="C86" s="488"/>
      <c r="D86" s="488"/>
      <c r="E86" s="488"/>
      <c r="F86" s="488"/>
      <c r="G86" s="488"/>
      <c r="H86" s="223">
        <v>6.1999999999999998E-3</v>
      </c>
      <c r="I86" s="218">
        <f t="shared" si="3"/>
        <v>0</v>
      </c>
      <c r="K86" s="244"/>
    </row>
    <row r="87" spans="1:11">
      <c r="A87" s="217" t="s">
        <v>19</v>
      </c>
      <c r="B87" s="488" t="s">
        <v>43</v>
      </c>
      <c r="C87" s="488"/>
      <c r="D87" s="488"/>
      <c r="E87" s="488"/>
      <c r="F87" s="488"/>
      <c r="G87" s="488"/>
      <c r="H87" s="223">
        <v>0</v>
      </c>
      <c r="I87" s="218">
        <f t="shared" si="3"/>
        <v>0</v>
      </c>
    </row>
    <row r="88" spans="1:11">
      <c r="A88" s="209"/>
      <c r="B88" s="507" t="s">
        <v>143</v>
      </c>
      <c r="C88" s="508"/>
      <c r="D88" s="508"/>
      <c r="E88" s="508"/>
      <c r="F88" s="508"/>
      <c r="G88" s="508"/>
      <c r="H88" s="275">
        <f>TRUNC(SUM(H82:H87),4)</f>
        <v>9.8199999999999996E-2</v>
      </c>
      <c r="I88" s="276">
        <f>TRUNC(SUM(I82:I87),2)</f>
        <v>0</v>
      </c>
    </row>
    <row r="89" spans="1:11">
      <c r="A89" s="503"/>
      <c r="B89" s="503"/>
      <c r="C89" s="503"/>
      <c r="D89" s="503"/>
      <c r="E89" s="503"/>
      <c r="F89" s="503"/>
      <c r="G89" s="503"/>
      <c r="H89" s="503"/>
      <c r="I89" s="503"/>
    </row>
    <row r="90" spans="1:11">
      <c r="A90" s="506" t="s">
        <v>165</v>
      </c>
      <c r="B90" s="497"/>
      <c r="C90" s="497"/>
      <c r="D90" s="497"/>
      <c r="E90" s="497"/>
      <c r="F90" s="497"/>
      <c r="G90" s="497"/>
      <c r="H90" s="497"/>
      <c r="I90" s="497"/>
    </row>
    <row r="91" spans="1:11">
      <c r="A91" s="230"/>
      <c r="B91" s="230"/>
      <c r="C91" s="230"/>
      <c r="D91" s="230"/>
      <c r="E91" s="230"/>
      <c r="F91" s="230"/>
      <c r="G91" s="230"/>
      <c r="H91" s="230"/>
      <c r="I91" s="230"/>
    </row>
    <row r="92" spans="1:11">
      <c r="A92" s="217" t="s">
        <v>46</v>
      </c>
      <c r="B92" s="510" t="s">
        <v>166</v>
      </c>
      <c r="C92" s="517"/>
      <c r="D92" s="517"/>
      <c r="E92" s="517"/>
      <c r="F92" s="517"/>
      <c r="G92" s="518"/>
      <c r="H92" s="217" t="s">
        <v>14</v>
      </c>
      <c r="I92" s="217" t="s">
        <v>139</v>
      </c>
    </row>
    <row r="93" spans="1:11">
      <c r="A93" s="217" t="s">
        <v>0</v>
      </c>
      <c r="B93" s="488" t="s">
        <v>167</v>
      </c>
      <c r="C93" s="488"/>
      <c r="D93" s="488"/>
      <c r="E93" s="488"/>
      <c r="F93" s="488"/>
      <c r="G93" s="488"/>
      <c r="H93" s="223">
        <v>0</v>
      </c>
      <c r="I93" s="218">
        <f>ROUND($I$21*H93,2)</f>
        <v>0</v>
      </c>
    </row>
    <row r="94" spans="1:11">
      <c r="A94" s="209"/>
      <c r="B94" s="502" t="s">
        <v>143</v>
      </c>
      <c r="C94" s="502"/>
      <c r="D94" s="502"/>
      <c r="E94" s="502"/>
      <c r="F94" s="502"/>
      <c r="G94" s="502"/>
      <c r="H94" s="277">
        <f>TRUNC(SUM(H93),4)</f>
        <v>0</v>
      </c>
      <c r="I94" s="276">
        <f>TRUNC(SUM(I93),2)</f>
        <v>0</v>
      </c>
    </row>
    <row r="95" spans="1:11">
      <c r="A95" s="503"/>
      <c r="B95" s="503"/>
      <c r="C95" s="503"/>
      <c r="D95" s="503"/>
      <c r="E95" s="503"/>
      <c r="F95" s="503"/>
      <c r="G95" s="503"/>
      <c r="H95" s="503"/>
      <c r="I95" s="503"/>
    </row>
    <row r="96" spans="1:11">
      <c r="A96" s="506" t="s">
        <v>168</v>
      </c>
      <c r="B96" s="497"/>
      <c r="C96" s="497"/>
      <c r="D96" s="497"/>
      <c r="E96" s="497"/>
      <c r="F96" s="497"/>
      <c r="G96" s="497"/>
      <c r="H96" s="497"/>
      <c r="I96" s="497"/>
    </row>
    <row r="97" spans="1:9">
      <c r="A97" s="221"/>
      <c r="B97" s="221"/>
      <c r="C97" s="221"/>
      <c r="D97" s="221"/>
      <c r="E97" s="221"/>
      <c r="F97" s="221"/>
      <c r="G97" s="221"/>
      <c r="H97" s="221"/>
      <c r="I97" s="221"/>
    </row>
    <row r="98" spans="1:9">
      <c r="A98" s="245">
        <v>4</v>
      </c>
      <c r="B98" s="510" t="s">
        <v>169</v>
      </c>
      <c r="C98" s="517"/>
      <c r="D98" s="517"/>
      <c r="E98" s="517"/>
      <c r="F98" s="517"/>
      <c r="G98" s="517"/>
      <c r="H98" s="240"/>
      <c r="I98" s="217" t="s">
        <v>139</v>
      </c>
    </row>
    <row r="99" spans="1:9">
      <c r="A99" s="245" t="s">
        <v>45</v>
      </c>
      <c r="B99" s="499" t="s">
        <v>164</v>
      </c>
      <c r="C99" s="500"/>
      <c r="D99" s="500"/>
      <c r="E99" s="500"/>
      <c r="F99" s="500"/>
      <c r="G99" s="500"/>
      <c r="H99" s="501"/>
      <c r="I99" s="246">
        <f>I88</f>
        <v>0</v>
      </c>
    </row>
    <row r="100" spans="1:9">
      <c r="A100" s="217" t="s">
        <v>46</v>
      </c>
      <c r="B100" s="520" t="s">
        <v>166</v>
      </c>
      <c r="C100" s="520"/>
      <c r="D100" s="520"/>
      <c r="E100" s="520"/>
      <c r="F100" s="520"/>
      <c r="G100" s="520"/>
      <c r="H100" s="520"/>
      <c r="I100" s="218">
        <f>I94</f>
        <v>0</v>
      </c>
    </row>
    <row r="101" spans="1:9">
      <c r="A101" s="209"/>
      <c r="B101" s="502" t="s">
        <v>143</v>
      </c>
      <c r="C101" s="502"/>
      <c r="D101" s="502"/>
      <c r="E101" s="502"/>
      <c r="F101" s="502"/>
      <c r="G101" s="507"/>
      <c r="H101" s="275"/>
      <c r="I101" s="276">
        <f>ROUND(SUM(I99:I100),2)</f>
        <v>0</v>
      </c>
    </row>
    <row r="102" spans="1:9">
      <c r="A102" s="503"/>
      <c r="B102" s="503"/>
      <c r="C102" s="503"/>
      <c r="D102" s="503"/>
      <c r="E102" s="503"/>
      <c r="F102" s="503"/>
      <c r="G102" s="503"/>
      <c r="H102" s="503"/>
      <c r="I102" s="503"/>
    </row>
    <row r="103" spans="1:9">
      <c r="A103" s="506" t="s">
        <v>170</v>
      </c>
      <c r="B103" s="497"/>
      <c r="C103" s="497"/>
      <c r="D103" s="497"/>
      <c r="E103" s="497"/>
      <c r="F103" s="497"/>
      <c r="G103" s="497"/>
      <c r="H103" s="497"/>
      <c r="I103" s="497"/>
    </row>
    <row r="104" spans="1:9">
      <c r="A104" s="221"/>
      <c r="B104" s="221"/>
      <c r="C104" s="221"/>
      <c r="D104" s="221"/>
      <c r="E104" s="221"/>
      <c r="F104" s="221"/>
      <c r="G104" s="221"/>
      <c r="H104" s="221"/>
      <c r="I104" s="221"/>
    </row>
    <row r="105" spans="1:9">
      <c r="A105" s="217">
        <v>5</v>
      </c>
      <c r="B105" s="498" t="s">
        <v>171</v>
      </c>
      <c r="C105" s="498"/>
      <c r="D105" s="498"/>
      <c r="E105" s="498"/>
      <c r="F105" s="498"/>
      <c r="G105" s="510"/>
      <c r="H105" s="247"/>
      <c r="I105" s="217" t="s">
        <v>139</v>
      </c>
    </row>
    <row r="106" spans="1:9">
      <c r="A106" s="217" t="s">
        <v>0</v>
      </c>
      <c r="B106" s="511" t="s">
        <v>523</v>
      </c>
      <c r="C106" s="511"/>
      <c r="D106" s="511"/>
      <c r="E106" s="511"/>
      <c r="F106" s="511"/>
      <c r="G106" s="512"/>
      <c r="H106" s="236"/>
      <c r="I106" s="218">
        <f>'PC - UNIFORMES E EPI''S - ADI'!H13</f>
        <v>0</v>
      </c>
    </row>
    <row r="107" spans="1:9">
      <c r="A107" s="217"/>
      <c r="B107" s="511"/>
      <c r="C107" s="511"/>
      <c r="D107" s="511"/>
      <c r="E107" s="511"/>
      <c r="F107" s="511"/>
      <c r="G107" s="512"/>
      <c r="H107" s="236"/>
      <c r="I107" s="218"/>
    </row>
    <row r="108" spans="1:9">
      <c r="A108" s="209"/>
      <c r="B108" s="502" t="s">
        <v>143</v>
      </c>
      <c r="C108" s="502"/>
      <c r="D108" s="502"/>
      <c r="E108" s="502"/>
      <c r="F108" s="502"/>
      <c r="G108" s="507"/>
      <c r="H108" s="275"/>
      <c r="I108" s="276">
        <f>ROUND(SUM(I106:I107),2)</f>
        <v>0</v>
      </c>
    </row>
    <row r="109" spans="1:9">
      <c r="A109" s="503"/>
      <c r="B109" s="503"/>
      <c r="C109" s="503"/>
      <c r="D109" s="503"/>
      <c r="E109" s="503"/>
      <c r="F109" s="503"/>
      <c r="G109" s="503"/>
      <c r="H109" s="503"/>
      <c r="I109" s="503"/>
    </row>
    <row r="110" spans="1:9">
      <c r="A110" s="506" t="s">
        <v>172</v>
      </c>
      <c r="B110" s="497"/>
      <c r="C110" s="497"/>
      <c r="D110" s="497"/>
      <c r="E110" s="497"/>
      <c r="F110" s="497"/>
      <c r="G110" s="497"/>
      <c r="H110" s="497"/>
      <c r="I110" s="497"/>
    </row>
    <row r="111" spans="1:9">
      <c r="A111" s="234"/>
      <c r="B111" s="214"/>
      <c r="C111" s="214"/>
      <c r="D111" s="214"/>
      <c r="E111" s="214"/>
      <c r="F111" s="214"/>
      <c r="G111" s="214"/>
      <c r="H111" s="214"/>
      <c r="I111" s="214"/>
    </row>
    <row r="112" spans="1:9">
      <c r="A112" s="217">
        <v>6</v>
      </c>
      <c r="B112" s="498" t="s">
        <v>173</v>
      </c>
      <c r="C112" s="498"/>
      <c r="D112" s="498"/>
      <c r="E112" s="498"/>
      <c r="F112" s="498"/>
      <c r="G112" s="498"/>
      <c r="H112" s="217" t="s">
        <v>14</v>
      </c>
      <c r="I112" s="217" t="s">
        <v>139</v>
      </c>
    </row>
    <row r="113" spans="1:11">
      <c r="A113" s="217" t="s">
        <v>0</v>
      </c>
      <c r="B113" s="488" t="s">
        <v>47</v>
      </c>
      <c r="C113" s="488"/>
      <c r="D113" s="488"/>
      <c r="E113" s="488"/>
      <c r="F113" s="488"/>
      <c r="G113" s="488"/>
      <c r="H113" s="248">
        <v>0.03</v>
      </c>
      <c r="I113" s="224">
        <f>ROUND(H113*I138,2)</f>
        <v>0</v>
      </c>
    </row>
    <row r="114" spans="1:11">
      <c r="A114" s="217" t="s">
        <v>2</v>
      </c>
      <c r="B114" s="488" t="s">
        <v>48</v>
      </c>
      <c r="C114" s="488"/>
      <c r="D114" s="488"/>
      <c r="E114" s="488"/>
      <c r="F114" s="488"/>
      <c r="G114" s="488"/>
      <c r="H114" s="249">
        <v>0.05</v>
      </c>
      <c r="I114" s="224">
        <f>ROUND(H114*(I113+I138),2)</f>
        <v>0</v>
      </c>
    </row>
    <row r="115" spans="1:11">
      <c r="A115" s="217" t="s">
        <v>4</v>
      </c>
      <c r="B115" s="510" t="s">
        <v>174</v>
      </c>
      <c r="C115" s="517"/>
      <c r="D115" s="517"/>
      <c r="E115" s="517"/>
      <c r="F115" s="517"/>
      <c r="G115" s="517"/>
      <c r="H115" s="517"/>
      <c r="I115" s="518"/>
    </row>
    <row r="116" spans="1:11">
      <c r="A116" s="217"/>
      <c r="B116" s="488" t="s">
        <v>175</v>
      </c>
      <c r="C116" s="488"/>
      <c r="D116" s="488"/>
      <c r="E116" s="488"/>
      <c r="F116" s="488"/>
      <c r="G116" s="488"/>
      <c r="H116" s="251">
        <v>3.6499999999999998E-2</v>
      </c>
      <c r="I116" s="224">
        <f>ROUND(H116*I126,2)</f>
        <v>0</v>
      </c>
    </row>
    <row r="117" spans="1:11">
      <c r="A117" s="217"/>
      <c r="B117" s="488" t="s">
        <v>176</v>
      </c>
      <c r="C117" s="488"/>
      <c r="D117" s="488"/>
      <c r="E117" s="488"/>
      <c r="F117" s="488"/>
      <c r="G117" s="488"/>
      <c r="H117" s="252">
        <v>0</v>
      </c>
      <c r="I117" s="224">
        <f>ROUND(H117*I126,2)</f>
        <v>0</v>
      </c>
    </row>
    <row r="118" spans="1:11">
      <c r="A118" s="217"/>
      <c r="B118" s="488" t="s">
        <v>177</v>
      </c>
      <c r="C118" s="488"/>
      <c r="D118" s="488"/>
      <c r="E118" s="488"/>
      <c r="F118" s="488"/>
      <c r="G118" s="488"/>
      <c r="H118" s="253">
        <v>0.03</v>
      </c>
      <c r="I118" s="224">
        <f>ROUND(H118*I126,2)</f>
        <v>0</v>
      </c>
    </row>
    <row r="119" spans="1:11">
      <c r="A119" s="209"/>
      <c r="B119" s="507" t="s">
        <v>143</v>
      </c>
      <c r="C119" s="508"/>
      <c r="D119" s="508"/>
      <c r="E119" s="508"/>
      <c r="F119" s="508"/>
      <c r="G119" s="508"/>
      <c r="H119" s="275">
        <f>SUM(H113:H118)</f>
        <v>0.14649999999999999</v>
      </c>
      <c r="I119" s="276">
        <f>ROUND(SUM(I113:I118),2)</f>
        <v>0</v>
      </c>
    </row>
    <row r="120" spans="1:11">
      <c r="A120" s="213"/>
      <c r="B120" s="521"/>
      <c r="C120" s="521"/>
      <c r="D120" s="521"/>
      <c r="E120" s="521"/>
      <c r="F120" s="521"/>
      <c r="G120" s="521"/>
      <c r="H120" s="521"/>
      <c r="I120" s="521"/>
    </row>
    <row r="121" spans="1:11">
      <c r="A121" s="297" t="s">
        <v>49</v>
      </c>
      <c r="B121" s="522" t="s">
        <v>178</v>
      </c>
      <c r="C121" s="522"/>
      <c r="D121" s="522"/>
      <c r="E121" s="522"/>
      <c r="F121" s="522"/>
      <c r="G121" s="522"/>
      <c r="H121" s="298">
        <f>ROUND(H116+H117+H118,4)</f>
        <v>6.6500000000000004E-2</v>
      </c>
      <c r="I121" s="299"/>
    </row>
    <row r="122" spans="1:11">
      <c r="A122" s="300"/>
      <c r="B122" s="523"/>
      <c r="C122" s="523"/>
      <c r="D122" s="523"/>
      <c r="E122" s="523"/>
      <c r="F122" s="523"/>
      <c r="G122" s="523"/>
      <c r="H122" s="301"/>
      <c r="I122" s="302"/>
    </row>
    <row r="123" spans="1:11">
      <c r="A123" s="303"/>
      <c r="B123" s="304"/>
      <c r="C123" s="304"/>
      <c r="D123" s="304"/>
      <c r="E123" s="304"/>
      <c r="F123" s="304"/>
      <c r="G123" s="304"/>
      <c r="H123" s="301"/>
      <c r="I123" s="302"/>
    </row>
    <row r="124" spans="1:11">
      <c r="A124" s="300" t="s">
        <v>50</v>
      </c>
      <c r="B124" s="523" t="s">
        <v>179</v>
      </c>
      <c r="C124" s="523"/>
      <c r="D124" s="523"/>
      <c r="E124" s="523"/>
      <c r="F124" s="523"/>
      <c r="G124" s="523"/>
      <c r="H124" s="301"/>
      <c r="I124" s="305">
        <f>TRUNC(I138+I113+I114,2)</f>
        <v>0</v>
      </c>
    </row>
    <row r="125" spans="1:11">
      <c r="A125" s="300"/>
      <c r="B125" s="304"/>
      <c r="C125" s="304"/>
      <c r="D125" s="304"/>
      <c r="E125" s="304"/>
      <c r="F125" s="304"/>
      <c r="G125" s="304"/>
      <c r="H125" s="301"/>
      <c r="I125" s="305"/>
    </row>
    <row r="126" spans="1:11">
      <c r="A126" s="300" t="s">
        <v>51</v>
      </c>
      <c r="B126" s="523" t="s">
        <v>180</v>
      </c>
      <c r="C126" s="523"/>
      <c r="D126" s="523"/>
      <c r="E126" s="523"/>
      <c r="F126" s="523"/>
      <c r="G126" s="523"/>
      <c r="H126" s="301"/>
      <c r="I126" s="305">
        <f>TRUNC(I124/(1-H121),2)</f>
        <v>0</v>
      </c>
    </row>
    <row r="127" spans="1:11">
      <c r="A127" s="300"/>
      <c r="B127" s="304"/>
      <c r="C127" s="304"/>
      <c r="D127" s="304"/>
      <c r="E127" s="304"/>
      <c r="F127" s="304"/>
      <c r="G127" s="304"/>
      <c r="H127" s="301"/>
      <c r="I127" s="305"/>
    </row>
    <row r="128" spans="1:11">
      <c r="A128" s="306"/>
      <c r="B128" s="531" t="s">
        <v>52</v>
      </c>
      <c r="C128" s="531"/>
      <c r="D128" s="531"/>
      <c r="E128" s="531"/>
      <c r="F128" s="531"/>
      <c r="G128" s="531"/>
      <c r="H128" s="307"/>
      <c r="I128" s="308">
        <f>TRUNC(I126-I124,2)</f>
        <v>0</v>
      </c>
      <c r="K128" s="244"/>
    </row>
    <row r="129" spans="1:11">
      <c r="A129" s="213"/>
      <c r="B129" s="213"/>
      <c r="C129" s="213"/>
      <c r="D129" s="213"/>
      <c r="E129" s="213"/>
      <c r="F129" s="213"/>
      <c r="G129" s="213"/>
      <c r="H129" s="213"/>
      <c r="I129" s="222"/>
    </row>
    <row r="130" spans="1:11">
      <c r="A130" s="506" t="s">
        <v>181</v>
      </c>
      <c r="B130" s="497"/>
      <c r="C130" s="497"/>
      <c r="D130" s="497"/>
      <c r="E130" s="497"/>
      <c r="F130" s="497"/>
      <c r="G130" s="497"/>
      <c r="H130" s="497"/>
      <c r="I130" s="497"/>
      <c r="K130" s="254"/>
    </row>
    <row r="131" spans="1:11">
      <c r="A131" s="234"/>
      <c r="B131" s="214"/>
      <c r="C131" s="214"/>
      <c r="D131" s="214"/>
      <c r="E131" s="214"/>
      <c r="F131" s="214"/>
      <c r="G131" s="214"/>
      <c r="H131" s="214"/>
      <c r="I131" s="214"/>
      <c r="K131" s="254"/>
    </row>
    <row r="132" spans="1:11" ht="12.75" customHeight="1">
      <c r="A132" s="212"/>
      <c r="B132" s="532" t="s">
        <v>182</v>
      </c>
      <c r="C132" s="533"/>
      <c r="D132" s="533"/>
      <c r="E132" s="533"/>
      <c r="F132" s="533"/>
      <c r="G132" s="533"/>
      <c r="H132" s="534"/>
      <c r="I132" s="217" t="s">
        <v>139</v>
      </c>
    </row>
    <row r="133" spans="1:11">
      <c r="A133" s="215" t="s">
        <v>0</v>
      </c>
      <c r="B133" s="488" t="str">
        <f>A11</f>
        <v>Módulo 1 - Composição da Remuneração</v>
      </c>
      <c r="C133" s="488"/>
      <c r="D133" s="488"/>
      <c r="E133" s="488"/>
      <c r="F133" s="488"/>
      <c r="G133" s="488"/>
      <c r="H133" s="488"/>
      <c r="I133" s="218">
        <f>I21</f>
        <v>0</v>
      </c>
    </row>
    <row r="134" spans="1:11">
      <c r="A134" s="215" t="s">
        <v>2</v>
      </c>
      <c r="B134" s="488" t="str">
        <f>A23</f>
        <v>Módulo 2 - Encargos e Benefícios Anuais, Mensais e Diários</v>
      </c>
      <c r="C134" s="488"/>
      <c r="D134" s="488"/>
      <c r="E134" s="488"/>
      <c r="F134" s="488"/>
      <c r="G134" s="488"/>
      <c r="H134" s="488"/>
      <c r="I134" s="218">
        <f>I62</f>
        <v>0</v>
      </c>
    </row>
    <row r="135" spans="1:11">
      <c r="A135" s="215" t="s">
        <v>4</v>
      </c>
      <c r="B135" s="488" t="str">
        <f>A64</f>
        <v>Módulo 3 - Provisão para Rescisão</v>
      </c>
      <c r="C135" s="488"/>
      <c r="D135" s="488"/>
      <c r="E135" s="488"/>
      <c r="F135" s="488"/>
      <c r="G135" s="488"/>
      <c r="H135" s="488"/>
      <c r="I135" s="218">
        <f>I73</f>
        <v>0</v>
      </c>
      <c r="K135" s="254"/>
    </row>
    <row r="136" spans="1:11">
      <c r="A136" s="215" t="s">
        <v>6</v>
      </c>
      <c r="B136" s="488" t="str">
        <f>A77</f>
        <v>Módulo 4 - Custo de Reposição do Profissional Ausente</v>
      </c>
      <c r="C136" s="488"/>
      <c r="D136" s="488"/>
      <c r="E136" s="488"/>
      <c r="F136" s="488"/>
      <c r="G136" s="488"/>
      <c r="H136" s="488"/>
      <c r="I136" s="218">
        <f>I101</f>
        <v>0</v>
      </c>
      <c r="K136" s="254"/>
    </row>
    <row r="137" spans="1:11">
      <c r="A137" s="215" t="s">
        <v>17</v>
      </c>
      <c r="B137" s="488" t="str">
        <f>A103</f>
        <v>Módulo 5 - Insumos Diversos</v>
      </c>
      <c r="C137" s="488"/>
      <c r="D137" s="488"/>
      <c r="E137" s="488"/>
      <c r="F137" s="488"/>
      <c r="G137" s="488"/>
      <c r="H137" s="488"/>
      <c r="I137" s="218">
        <f>I108</f>
        <v>0</v>
      </c>
    </row>
    <row r="138" spans="1:11">
      <c r="A138" s="217"/>
      <c r="B138" s="510" t="s">
        <v>183</v>
      </c>
      <c r="C138" s="517"/>
      <c r="D138" s="517"/>
      <c r="E138" s="517"/>
      <c r="F138" s="517"/>
      <c r="G138" s="517"/>
      <c r="H138" s="518"/>
      <c r="I138" s="255">
        <f>ROUND(SUM(I133:I137),2)</f>
        <v>0</v>
      </c>
      <c r="K138" s="244"/>
    </row>
    <row r="139" spans="1:11">
      <c r="A139" s="215" t="s">
        <v>19</v>
      </c>
      <c r="B139" s="488" t="str">
        <f>A110</f>
        <v>Módulo 6 - Custos Indiretos, Tributos e Lucro</v>
      </c>
      <c r="C139" s="488"/>
      <c r="D139" s="488"/>
      <c r="E139" s="488"/>
      <c r="F139" s="488"/>
      <c r="G139" s="488"/>
      <c r="H139" s="488"/>
      <c r="I139" s="218">
        <f>I119</f>
        <v>0</v>
      </c>
    </row>
    <row r="140" spans="1:11">
      <c r="A140" s="209"/>
      <c r="B140" s="507" t="s">
        <v>184</v>
      </c>
      <c r="C140" s="508"/>
      <c r="D140" s="508"/>
      <c r="E140" s="508"/>
      <c r="F140" s="508"/>
      <c r="G140" s="508"/>
      <c r="H140" s="509"/>
      <c r="I140" s="276">
        <f>ROUND(SUM(I138:I139),2)</f>
        <v>0</v>
      </c>
    </row>
    <row r="141" spans="1:11">
      <c r="I141" s="244"/>
    </row>
    <row r="142" spans="1:11" ht="13.5" hidden="1" thickBot="1">
      <c r="A142" s="213"/>
      <c r="B142" s="527" t="s">
        <v>53</v>
      </c>
      <c r="C142" s="527"/>
      <c r="D142" s="527"/>
      <c r="E142" s="527"/>
      <c r="F142" s="527"/>
      <c r="G142" s="527"/>
      <c r="H142" s="221"/>
      <c r="I142" s="221"/>
    </row>
    <row r="143" spans="1:11" ht="40.5" hidden="1" customHeight="1">
      <c r="A143" s="540" t="s">
        <v>54</v>
      </c>
      <c r="B143" s="541"/>
      <c r="C143" s="540" t="s">
        <v>55</v>
      </c>
      <c r="D143" s="541"/>
      <c r="E143" s="540" t="s">
        <v>56</v>
      </c>
      <c r="F143" s="541"/>
      <c r="G143" s="256" t="s">
        <v>57</v>
      </c>
      <c r="H143" s="257" t="s">
        <v>58</v>
      </c>
      <c r="I143" s="258" t="s">
        <v>15</v>
      </c>
    </row>
    <row r="144" spans="1:11" ht="13.5" hidden="1" thickBot="1">
      <c r="A144" s="542" t="s">
        <v>59</v>
      </c>
      <c r="B144" s="543"/>
      <c r="C144" s="544" t="s">
        <v>60</v>
      </c>
      <c r="D144" s="545"/>
      <c r="E144" s="546"/>
      <c r="F144" s="547"/>
      <c r="G144" s="259" t="s">
        <v>60</v>
      </c>
      <c r="H144" s="260"/>
      <c r="I144" s="261">
        <v>0</v>
      </c>
    </row>
    <row r="145" spans="1:9" ht="13.5" hidden="1" thickBot="1">
      <c r="A145" s="489" t="s">
        <v>61</v>
      </c>
      <c r="B145" s="535"/>
      <c r="C145" s="536" t="s">
        <v>60</v>
      </c>
      <c r="D145" s="537"/>
      <c r="E145" s="538"/>
      <c r="F145" s="539"/>
      <c r="G145" s="262" t="s">
        <v>60</v>
      </c>
      <c r="H145" s="263"/>
      <c r="I145" s="264">
        <v>0</v>
      </c>
    </row>
    <row r="146" spans="1:9" ht="13.5" hidden="1" thickBot="1">
      <c r="A146" s="489" t="s">
        <v>62</v>
      </c>
      <c r="B146" s="535"/>
      <c r="C146" s="536" t="s">
        <v>60</v>
      </c>
      <c r="D146" s="537"/>
      <c r="E146" s="538"/>
      <c r="F146" s="539"/>
      <c r="G146" s="262" t="s">
        <v>60</v>
      </c>
      <c r="H146" s="263"/>
      <c r="I146" s="264">
        <v>0</v>
      </c>
    </row>
    <row r="147" spans="1:9" ht="13.5" hidden="1" thickBot="1">
      <c r="A147" s="489" t="s">
        <v>63</v>
      </c>
      <c r="B147" s="535"/>
      <c r="C147" s="536" t="s">
        <v>60</v>
      </c>
      <c r="D147" s="537"/>
      <c r="E147" s="538"/>
      <c r="F147" s="539"/>
      <c r="G147" s="262" t="s">
        <v>60</v>
      </c>
      <c r="H147" s="263"/>
      <c r="I147" s="264">
        <v>0</v>
      </c>
    </row>
    <row r="148" spans="1:9" ht="13.5" hidden="1" thickBot="1">
      <c r="A148" s="570"/>
      <c r="B148" s="524"/>
      <c r="C148" s="538"/>
      <c r="D148" s="539"/>
      <c r="E148" s="538"/>
      <c r="F148" s="539"/>
      <c r="G148" s="239"/>
      <c r="H148" s="265"/>
      <c r="I148" s="264"/>
    </row>
    <row r="149" spans="1:9" ht="13.5" hidden="1" thickBot="1">
      <c r="A149" s="548"/>
      <c r="B149" s="549"/>
      <c r="C149" s="550"/>
      <c r="D149" s="551"/>
      <c r="E149" s="550"/>
      <c r="F149" s="551"/>
      <c r="G149" s="266"/>
      <c r="H149" s="267"/>
      <c r="I149" s="268"/>
    </row>
    <row r="150" spans="1:9" ht="13.5" hidden="1" thickBot="1">
      <c r="A150" s="558" t="s">
        <v>64</v>
      </c>
      <c r="B150" s="559"/>
      <c r="C150" s="559"/>
      <c r="D150" s="559"/>
      <c r="E150" s="559"/>
      <c r="F150" s="559"/>
      <c r="G150" s="559"/>
      <c r="H150" s="560"/>
      <c r="I150" s="269">
        <f>SUM(I148:I149)</f>
        <v>0</v>
      </c>
    </row>
    <row r="151" spans="1:9" ht="13.5" hidden="1" thickBot="1"/>
    <row r="152" spans="1:9" ht="13.5" hidden="1" thickBot="1">
      <c r="A152" s="213" t="s">
        <v>65</v>
      </c>
      <c r="B152" s="527" t="s">
        <v>66</v>
      </c>
      <c r="C152" s="527"/>
      <c r="D152" s="527"/>
      <c r="E152" s="527"/>
      <c r="F152" s="527"/>
      <c r="G152" s="527"/>
      <c r="H152" s="221"/>
      <c r="I152" s="221"/>
    </row>
    <row r="153" spans="1:9" ht="13.5" hidden="1" thickBot="1">
      <c r="A153" s="561" t="s">
        <v>67</v>
      </c>
      <c r="B153" s="562"/>
      <c r="C153" s="562"/>
      <c r="D153" s="562"/>
      <c r="E153" s="562"/>
      <c r="F153" s="562"/>
      <c r="G153" s="562"/>
      <c r="H153" s="562"/>
      <c r="I153" s="563"/>
    </row>
    <row r="154" spans="1:9" ht="13.5" hidden="1" thickBot="1">
      <c r="A154" s="270"/>
      <c r="B154" s="564" t="s">
        <v>68</v>
      </c>
      <c r="C154" s="565"/>
      <c r="D154" s="565"/>
      <c r="E154" s="565"/>
      <c r="F154" s="565"/>
      <c r="G154" s="565"/>
      <c r="H154" s="566"/>
      <c r="I154" s="258" t="s">
        <v>15</v>
      </c>
    </row>
    <row r="155" spans="1:9" ht="13.5" hidden="1" thickBot="1">
      <c r="A155" s="271" t="s">
        <v>0</v>
      </c>
      <c r="B155" s="567" t="s">
        <v>69</v>
      </c>
      <c r="C155" s="568"/>
      <c r="D155" s="568"/>
      <c r="E155" s="568"/>
      <c r="F155" s="568"/>
      <c r="G155" s="568"/>
      <c r="H155" s="569"/>
      <c r="I155" s="272">
        <f>I116</f>
        <v>0</v>
      </c>
    </row>
    <row r="156" spans="1:9" ht="13.5" hidden="1" thickBot="1">
      <c r="A156" s="273" t="s">
        <v>2</v>
      </c>
      <c r="B156" s="499" t="s">
        <v>70</v>
      </c>
      <c r="C156" s="500"/>
      <c r="D156" s="500"/>
      <c r="E156" s="500"/>
      <c r="F156" s="500"/>
      <c r="G156" s="500"/>
      <c r="H156" s="501"/>
      <c r="I156" s="274" t="e">
        <f>#REF!</f>
        <v>#REF!</v>
      </c>
    </row>
    <row r="157" spans="1:9" ht="13.5" hidden="1" thickBot="1">
      <c r="A157" s="273" t="s">
        <v>4</v>
      </c>
      <c r="B157" s="552" t="s">
        <v>71</v>
      </c>
      <c r="C157" s="553"/>
      <c r="D157" s="553"/>
      <c r="E157" s="553"/>
      <c r="F157" s="553"/>
      <c r="G157" s="553"/>
      <c r="H157" s="554"/>
      <c r="I157" s="274">
        <f>I119</f>
        <v>0</v>
      </c>
    </row>
    <row r="158" spans="1:9" ht="13.5" hidden="1" thickBot="1">
      <c r="A158" s="555" t="s">
        <v>72</v>
      </c>
      <c r="B158" s="556"/>
      <c r="C158" s="556"/>
      <c r="D158" s="556"/>
      <c r="E158" s="556"/>
      <c r="F158" s="556"/>
      <c r="G158" s="556"/>
      <c r="H158" s="557"/>
      <c r="I158" s="269" t="e">
        <f>SUM(I155:I157)</f>
        <v>#REF!</v>
      </c>
    </row>
    <row r="159" spans="1:9" ht="13.5" hidden="1" thickBot="1">
      <c r="A159" s="213" t="s">
        <v>73</v>
      </c>
      <c r="B159" s="207" t="s">
        <v>74</v>
      </c>
    </row>
    <row r="160" spans="1:9" ht="13.5" hidden="1" thickBot="1"/>
    <row r="161" ht="13.5" hidden="1" thickBot="1"/>
  </sheetData>
  <mergeCells count="149">
    <mergeCell ref="H5:I5"/>
    <mergeCell ref="A2:I2"/>
    <mergeCell ref="A3:I3"/>
    <mergeCell ref="B5:G5"/>
    <mergeCell ref="B6:G6"/>
    <mergeCell ref="H6:I6"/>
    <mergeCell ref="B7:G7"/>
    <mergeCell ref="H7:I7"/>
    <mergeCell ref="B14:G14"/>
    <mergeCell ref="B15:G15"/>
    <mergeCell ref="B16:G16"/>
    <mergeCell ref="B17:G17"/>
    <mergeCell ref="B18:G18"/>
    <mergeCell ref="B19:G19"/>
    <mergeCell ref="B8:G8"/>
    <mergeCell ref="H8:I8"/>
    <mergeCell ref="B9:G9"/>
    <mergeCell ref="H9:I9"/>
    <mergeCell ref="A11:I11"/>
    <mergeCell ref="B13:G13"/>
    <mergeCell ref="B29:G29"/>
    <mergeCell ref="B30:G30"/>
    <mergeCell ref="A31:I31"/>
    <mergeCell ref="B32:G32"/>
    <mergeCell ref="A34:I34"/>
    <mergeCell ref="B36:G36"/>
    <mergeCell ref="B20:G20"/>
    <mergeCell ref="B21:G21"/>
    <mergeCell ref="A23:I23"/>
    <mergeCell ref="A25:I25"/>
    <mergeCell ref="B27:G27"/>
    <mergeCell ref="B28:G28"/>
    <mergeCell ref="B43:G43"/>
    <mergeCell ref="B44:G44"/>
    <mergeCell ref="B45:G45"/>
    <mergeCell ref="A47:I47"/>
    <mergeCell ref="B49:G49"/>
    <mergeCell ref="B50:G50"/>
    <mergeCell ref="B37:G37"/>
    <mergeCell ref="B38:G38"/>
    <mergeCell ref="B39:G39"/>
    <mergeCell ref="B40:G40"/>
    <mergeCell ref="B41:G41"/>
    <mergeCell ref="B42:G42"/>
    <mergeCell ref="B59:H59"/>
    <mergeCell ref="B60:H60"/>
    <mergeCell ref="B61:H61"/>
    <mergeCell ref="B62:G62"/>
    <mergeCell ref="A63:I63"/>
    <mergeCell ref="A64:I64"/>
    <mergeCell ref="B51:G51"/>
    <mergeCell ref="B52:G52"/>
    <mergeCell ref="B53:G53"/>
    <mergeCell ref="B54:G54"/>
    <mergeCell ref="A55:I55"/>
    <mergeCell ref="A56:I56"/>
    <mergeCell ref="B72:G72"/>
    <mergeCell ref="B73:G73"/>
    <mergeCell ref="B75:G75"/>
    <mergeCell ref="A77:I77"/>
    <mergeCell ref="A79:I79"/>
    <mergeCell ref="B81:G81"/>
    <mergeCell ref="B66:G66"/>
    <mergeCell ref="B67:G67"/>
    <mergeCell ref="B68:G68"/>
    <mergeCell ref="B69:G69"/>
    <mergeCell ref="B70:G70"/>
    <mergeCell ref="B71:G71"/>
    <mergeCell ref="B88:G88"/>
    <mergeCell ref="A89:I89"/>
    <mergeCell ref="A90:I90"/>
    <mergeCell ref="B92:G92"/>
    <mergeCell ref="B93:G93"/>
    <mergeCell ref="B94:G94"/>
    <mergeCell ref="B82:G82"/>
    <mergeCell ref="B83:G83"/>
    <mergeCell ref="B84:G84"/>
    <mergeCell ref="B85:G85"/>
    <mergeCell ref="B86:G86"/>
    <mergeCell ref="B87:G87"/>
    <mergeCell ref="A102:I102"/>
    <mergeCell ref="A103:I103"/>
    <mergeCell ref="B105:G105"/>
    <mergeCell ref="B106:G106"/>
    <mergeCell ref="B107:G107"/>
    <mergeCell ref="B108:G108"/>
    <mergeCell ref="A95:I95"/>
    <mergeCell ref="A96:I96"/>
    <mergeCell ref="B98:G98"/>
    <mergeCell ref="B99:H99"/>
    <mergeCell ref="B100:H100"/>
    <mergeCell ref="B101:G101"/>
    <mergeCell ref="B116:G116"/>
    <mergeCell ref="B117:G117"/>
    <mergeCell ref="B118:G118"/>
    <mergeCell ref="B119:G119"/>
    <mergeCell ref="B120:I120"/>
    <mergeCell ref="B121:G121"/>
    <mergeCell ref="A109:I109"/>
    <mergeCell ref="A110:I110"/>
    <mergeCell ref="B112:G112"/>
    <mergeCell ref="B113:G113"/>
    <mergeCell ref="B114:G114"/>
    <mergeCell ref="B115:I115"/>
    <mergeCell ref="B133:H133"/>
    <mergeCell ref="B134:H134"/>
    <mergeCell ref="B135:H135"/>
    <mergeCell ref="B136:H136"/>
    <mergeCell ref="B137:H137"/>
    <mergeCell ref="B138:H138"/>
    <mergeCell ref="B122:G122"/>
    <mergeCell ref="B124:G124"/>
    <mergeCell ref="B126:G126"/>
    <mergeCell ref="B128:G128"/>
    <mergeCell ref="A130:I130"/>
    <mergeCell ref="B132:H132"/>
    <mergeCell ref="B139:H139"/>
    <mergeCell ref="B140:H140"/>
    <mergeCell ref="B142:G142"/>
    <mergeCell ref="A143:B143"/>
    <mergeCell ref="C143:D143"/>
    <mergeCell ref="E143:F143"/>
    <mergeCell ref="B157:H157"/>
    <mergeCell ref="A158:H158"/>
    <mergeCell ref="A1:I1"/>
    <mergeCell ref="A150:H150"/>
    <mergeCell ref="B152:G152"/>
    <mergeCell ref="A153:I153"/>
    <mergeCell ref="B154:H154"/>
    <mergeCell ref="B155:H155"/>
    <mergeCell ref="B156:H156"/>
    <mergeCell ref="A148:B148"/>
    <mergeCell ref="A149:B149"/>
    <mergeCell ref="C149:D149"/>
    <mergeCell ref="E149:F149"/>
    <mergeCell ref="A146:B146"/>
    <mergeCell ref="C146:D146"/>
    <mergeCell ref="E146:F146"/>
    <mergeCell ref="A147:B147"/>
    <mergeCell ref="C147:D147"/>
    <mergeCell ref="E147:F147"/>
    <mergeCell ref="A144:B144"/>
    <mergeCell ref="C144:D144"/>
    <mergeCell ref="E144:F144"/>
    <mergeCell ref="C148:D148"/>
    <mergeCell ref="E148:F148"/>
    <mergeCell ref="A145:B145"/>
    <mergeCell ref="C145:D145"/>
    <mergeCell ref="E145:F145"/>
  </mergeCells>
  <printOptions horizontalCentered="1"/>
  <pageMargins left="0.78740157480314965" right="0.51181102362204722" top="1.5748031496062993" bottom="0.78740157480314965" header="0.59055118110236227" footer="0.51181102362204722"/>
  <pageSetup paperSize="9" scale="75" firstPageNumber="0" orientation="portrait" r:id="rId1"/>
  <headerFooter alignWithMargins="0">
    <oddHeader>&amp;C&amp;G</oddHeader>
    <oddFooter>&amp;RPágina &amp;P/&amp;N</oddFooter>
  </headerFooter>
  <ignoredErrors>
    <ignoredError sqref="I16" formula="1"/>
  </ignoredError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O50"/>
  <sheetViews>
    <sheetView showGridLines="0" topLeftCell="A22" zoomScaleNormal="100" workbookViewId="0">
      <selection activeCell="J8" sqref="J8"/>
    </sheetView>
  </sheetViews>
  <sheetFormatPr defaultColWidth="9" defaultRowHeight="12.75"/>
  <cols>
    <col min="1" max="1" width="5" style="358" bestFit="1" customWidth="1"/>
    <col min="2" max="2" width="43.42578125" style="358" customWidth="1"/>
    <col min="3" max="3" width="6.5703125" style="358" customWidth="1"/>
    <col min="4" max="4" width="10.42578125" style="358" hidden="1" customWidth="1"/>
    <col min="5" max="5" width="11.28515625" style="358" hidden="1" customWidth="1"/>
    <col min="6" max="8" width="14.140625" style="358" hidden="1" customWidth="1"/>
    <col min="9" max="9" width="9" style="392"/>
    <col min="10" max="10" width="11.140625" style="358" customWidth="1"/>
    <col min="11" max="11" width="11.28515625" style="358" customWidth="1"/>
    <col min="12" max="12" width="15.5703125" style="358" customWidth="1"/>
    <col min="13" max="16384" width="9" style="358"/>
  </cols>
  <sheetData>
    <row r="1" spans="1:12" ht="15.75">
      <c r="A1" s="473"/>
      <c r="B1" s="474"/>
      <c r="C1" s="474"/>
      <c r="D1" s="474"/>
      <c r="E1" s="474"/>
      <c r="F1" s="474"/>
      <c r="G1" s="474"/>
      <c r="H1" s="474"/>
      <c r="I1" s="474"/>
      <c r="J1" s="474"/>
      <c r="K1" s="474"/>
      <c r="L1" s="475"/>
    </row>
    <row r="2" spans="1:12" ht="15.75">
      <c r="A2" s="592" t="s">
        <v>525</v>
      </c>
      <c r="B2" s="593"/>
      <c r="C2" s="593"/>
      <c r="D2" s="593"/>
      <c r="E2" s="593"/>
      <c r="F2" s="593"/>
      <c r="G2" s="593"/>
      <c r="H2" s="593"/>
      <c r="I2" s="593"/>
      <c r="J2" s="593"/>
      <c r="K2" s="593"/>
      <c r="L2" s="594"/>
    </row>
    <row r="3" spans="1:12" ht="15.75">
      <c r="A3" s="480" t="s">
        <v>524</v>
      </c>
      <c r="B3" s="481"/>
      <c r="C3" s="481"/>
      <c r="D3" s="481"/>
      <c r="E3" s="481"/>
      <c r="F3" s="481"/>
      <c r="G3" s="481"/>
      <c r="H3" s="481"/>
      <c r="I3" s="481"/>
      <c r="J3" s="481"/>
      <c r="K3" s="481"/>
      <c r="L3" s="482"/>
    </row>
    <row r="4" spans="1:12" ht="16.5" thickBot="1">
      <c r="A4" s="337"/>
      <c r="B4" s="338"/>
      <c r="C4" s="338"/>
      <c r="D4" s="338"/>
      <c r="E4" s="338"/>
      <c r="F4" s="338"/>
      <c r="G4" s="338"/>
      <c r="H4" s="338"/>
      <c r="I4" s="373"/>
      <c r="J4" s="338"/>
      <c r="K4" s="338"/>
      <c r="L4" s="339"/>
    </row>
    <row r="5" spans="1:12" ht="53.1" customHeight="1">
      <c r="A5" s="362" t="s">
        <v>215</v>
      </c>
      <c r="B5" s="362" t="s">
        <v>68</v>
      </c>
      <c r="C5" s="362" t="s">
        <v>195</v>
      </c>
      <c r="D5" s="363" t="s">
        <v>314</v>
      </c>
      <c r="E5" s="363" t="s">
        <v>231</v>
      </c>
      <c r="F5" s="363" t="s">
        <v>401</v>
      </c>
      <c r="G5" s="363" t="s">
        <v>232</v>
      </c>
      <c r="H5" s="363" t="s">
        <v>233</v>
      </c>
      <c r="I5" s="397" t="s">
        <v>300</v>
      </c>
      <c r="J5" s="391" t="s">
        <v>216</v>
      </c>
      <c r="K5" s="368" t="s">
        <v>194</v>
      </c>
      <c r="L5" s="368" t="s">
        <v>229</v>
      </c>
    </row>
    <row r="6" spans="1:12" ht="38.25">
      <c r="A6" s="342">
        <v>1</v>
      </c>
      <c r="B6" s="349" t="s">
        <v>357</v>
      </c>
      <c r="C6" s="350" t="s">
        <v>319</v>
      </c>
      <c r="D6" s="350">
        <v>3</v>
      </c>
      <c r="E6" s="350">
        <v>2</v>
      </c>
      <c r="F6" s="350">
        <v>5</v>
      </c>
      <c r="G6" s="350">
        <v>2</v>
      </c>
      <c r="H6" s="350">
        <v>1</v>
      </c>
      <c r="I6" s="398">
        <v>72</v>
      </c>
      <c r="J6" s="364"/>
      <c r="K6" s="393">
        <v>1</v>
      </c>
      <c r="L6" s="394">
        <f>ROUND(I6*J6/K6,2)</f>
        <v>0</v>
      </c>
    </row>
    <row r="7" spans="1:12" ht="38.25">
      <c r="A7" s="342">
        <v>2</v>
      </c>
      <c r="B7" s="349" t="s">
        <v>318</v>
      </c>
      <c r="C7" s="350" t="s">
        <v>323</v>
      </c>
      <c r="D7" s="350">
        <v>5</v>
      </c>
      <c r="E7" s="350">
        <v>2</v>
      </c>
      <c r="F7" s="350">
        <v>5</v>
      </c>
      <c r="G7" s="350">
        <v>2</v>
      </c>
      <c r="H7" s="350">
        <v>2</v>
      </c>
      <c r="I7" s="398">
        <v>98</v>
      </c>
      <c r="J7" s="364"/>
      <c r="K7" s="393">
        <v>1</v>
      </c>
      <c r="L7" s="394">
        <f t="shared" ref="L7:L45" si="0">ROUND(I7*J7/K7,2)</f>
        <v>0</v>
      </c>
    </row>
    <row r="8" spans="1:12" ht="38.25">
      <c r="A8" s="342">
        <v>3</v>
      </c>
      <c r="B8" s="349" t="s">
        <v>320</v>
      </c>
      <c r="C8" s="350" t="s">
        <v>323</v>
      </c>
      <c r="D8" s="348">
        <v>5</v>
      </c>
      <c r="E8" s="348">
        <v>2</v>
      </c>
      <c r="F8" s="348">
        <v>8</v>
      </c>
      <c r="G8" s="348">
        <v>2</v>
      </c>
      <c r="H8" s="348">
        <v>1</v>
      </c>
      <c r="I8" s="398">
        <v>95</v>
      </c>
      <c r="J8" s="364"/>
      <c r="K8" s="393">
        <v>1</v>
      </c>
      <c r="L8" s="394">
        <f t="shared" si="0"/>
        <v>0</v>
      </c>
    </row>
    <row r="9" spans="1:12" ht="51">
      <c r="A9" s="342">
        <v>4</v>
      </c>
      <c r="B9" s="349" t="s">
        <v>321</v>
      </c>
      <c r="C9" s="350" t="s">
        <v>319</v>
      </c>
      <c r="D9" s="348">
        <v>5</v>
      </c>
      <c r="E9" s="348">
        <v>2</v>
      </c>
      <c r="F9" s="348">
        <v>5</v>
      </c>
      <c r="G9" s="348">
        <v>2</v>
      </c>
      <c r="H9" s="348">
        <v>2</v>
      </c>
      <c r="I9" s="398">
        <v>122</v>
      </c>
      <c r="J9" s="364"/>
      <c r="K9" s="393">
        <v>1</v>
      </c>
      <c r="L9" s="394">
        <f t="shared" si="0"/>
        <v>0</v>
      </c>
    </row>
    <row r="10" spans="1:12" ht="38.25">
      <c r="A10" s="342">
        <v>5</v>
      </c>
      <c r="B10" s="349" t="s">
        <v>322</v>
      </c>
      <c r="C10" s="350" t="s">
        <v>319</v>
      </c>
      <c r="D10" s="348">
        <v>5</v>
      </c>
      <c r="E10" s="348">
        <v>2</v>
      </c>
      <c r="F10" s="348">
        <v>3</v>
      </c>
      <c r="G10" s="348">
        <v>2</v>
      </c>
      <c r="H10" s="348">
        <v>1</v>
      </c>
      <c r="I10" s="398">
        <v>61</v>
      </c>
      <c r="J10" s="364"/>
      <c r="K10" s="393">
        <v>1</v>
      </c>
      <c r="L10" s="394">
        <f t="shared" si="0"/>
        <v>0</v>
      </c>
    </row>
    <row r="11" spans="1:12" ht="51">
      <c r="A11" s="342">
        <v>6</v>
      </c>
      <c r="B11" s="349" t="s">
        <v>324</v>
      </c>
      <c r="C11" s="350" t="s">
        <v>319</v>
      </c>
      <c r="D11" s="350">
        <v>5</v>
      </c>
      <c r="E11" s="350">
        <v>2</v>
      </c>
      <c r="F11" s="350">
        <v>2</v>
      </c>
      <c r="G11" s="350">
        <v>2</v>
      </c>
      <c r="H11" s="350">
        <v>1</v>
      </c>
      <c r="I11" s="398">
        <v>54</v>
      </c>
      <c r="J11" s="364"/>
      <c r="K11" s="393">
        <v>1</v>
      </c>
      <c r="L11" s="394">
        <f t="shared" si="0"/>
        <v>0</v>
      </c>
    </row>
    <row r="12" spans="1:12" ht="51">
      <c r="A12" s="342">
        <v>7</v>
      </c>
      <c r="B12" s="349" t="s">
        <v>325</v>
      </c>
      <c r="C12" s="350" t="s">
        <v>326</v>
      </c>
      <c r="D12" s="350">
        <v>5</v>
      </c>
      <c r="E12" s="350">
        <v>2</v>
      </c>
      <c r="F12" s="350">
        <v>8</v>
      </c>
      <c r="G12" s="350">
        <v>4</v>
      </c>
      <c r="H12" s="350">
        <v>2</v>
      </c>
      <c r="I12" s="398">
        <v>133</v>
      </c>
      <c r="J12" s="364"/>
      <c r="K12" s="393">
        <v>1</v>
      </c>
      <c r="L12" s="394">
        <f t="shared" si="0"/>
        <v>0</v>
      </c>
    </row>
    <row r="13" spans="1:12" ht="51">
      <c r="A13" s="342">
        <v>8</v>
      </c>
      <c r="B13" s="349" t="s">
        <v>330</v>
      </c>
      <c r="C13" s="350" t="s">
        <v>199</v>
      </c>
      <c r="D13" s="350">
        <v>15</v>
      </c>
      <c r="E13" s="350">
        <v>4</v>
      </c>
      <c r="F13" s="350">
        <v>20</v>
      </c>
      <c r="G13" s="350">
        <v>4</v>
      </c>
      <c r="H13" s="350">
        <v>2</v>
      </c>
      <c r="I13" s="398">
        <v>448</v>
      </c>
      <c r="J13" s="364"/>
      <c r="K13" s="393">
        <v>1</v>
      </c>
      <c r="L13" s="394">
        <f t="shared" si="0"/>
        <v>0</v>
      </c>
    </row>
    <row r="14" spans="1:12" ht="51">
      <c r="A14" s="342">
        <v>9</v>
      </c>
      <c r="B14" s="349" t="s">
        <v>288</v>
      </c>
      <c r="C14" s="350" t="s">
        <v>199</v>
      </c>
      <c r="D14" s="350">
        <v>0</v>
      </c>
      <c r="E14" s="350">
        <v>0</v>
      </c>
      <c r="F14" s="350">
        <v>20</v>
      </c>
      <c r="G14" s="350">
        <v>0</v>
      </c>
      <c r="H14" s="350">
        <v>0</v>
      </c>
      <c r="I14" s="398">
        <f>SUM(D14:H14)</f>
        <v>20</v>
      </c>
      <c r="J14" s="364"/>
      <c r="K14" s="393">
        <v>1</v>
      </c>
      <c r="L14" s="394">
        <f t="shared" si="0"/>
        <v>0</v>
      </c>
    </row>
    <row r="15" spans="1:12" ht="51">
      <c r="A15" s="342">
        <v>10</v>
      </c>
      <c r="B15" s="349" t="s">
        <v>331</v>
      </c>
      <c r="C15" s="350" t="s">
        <v>323</v>
      </c>
      <c r="D15" s="348">
        <v>4</v>
      </c>
      <c r="E15" s="348">
        <v>4</v>
      </c>
      <c r="F15" s="348">
        <v>6</v>
      </c>
      <c r="G15" s="348">
        <v>4</v>
      </c>
      <c r="H15" s="348">
        <v>2</v>
      </c>
      <c r="I15" s="398">
        <v>129</v>
      </c>
      <c r="J15" s="364"/>
      <c r="K15" s="393">
        <v>1</v>
      </c>
      <c r="L15" s="394">
        <f t="shared" si="0"/>
        <v>0</v>
      </c>
    </row>
    <row r="16" spans="1:12" ht="63.75">
      <c r="A16" s="342">
        <v>11</v>
      </c>
      <c r="B16" s="349" t="s">
        <v>274</v>
      </c>
      <c r="C16" s="348" t="s">
        <v>268</v>
      </c>
      <c r="D16" s="348">
        <v>4</v>
      </c>
      <c r="E16" s="348">
        <v>2</v>
      </c>
      <c r="F16" s="348">
        <v>12</v>
      </c>
      <c r="G16" s="348">
        <v>4</v>
      </c>
      <c r="H16" s="348">
        <v>2</v>
      </c>
      <c r="I16" s="398">
        <v>163</v>
      </c>
      <c r="J16" s="364"/>
      <c r="K16" s="393">
        <v>1</v>
      </c>
      <c r="L16" s="394">
        <f t="shared" si="0"/>
        <v>0</v>
      </c>
    </row>
    <row r="17" spans="1:15" ht="38.25">
      <c r="A17" s="342">
        <v>12</v>
      </c>
      <c r="B17" s="349" t="s">
        <v>336</v>
      </c>
      <c r="C17" s="348" t="s">
        <v>275</v>
      </c>
      <c r="D17" s="348">
        <v>2</v>
      </c>
      <c r="E17" s="348">
        <v>2</v>
      </c>
      <c r="F17" s="348">
        <v>2</v>
      </c>
      <c r="G17" s="348">
        <v>2</v>
      </c>
      <c r="H17" s="348">
        <v>2</v>
      </c>
      <c r="I17" s="398">
        <v>99</v>
      </c>
      <c r="J17" s="364"/>
      <c r="K17" s="393">
        <v>1</v>
      </c>
      <c r="L17" s="394">
        <f t="shared" si="0"/>
        <v>0</v>
      </c>
    </row>
    <row r="18" spans="1:15" ht="38.25">
      <c r="A18" s="342">
        <v>13</v>
      </c>
      <c r="B18" s="349" t="s">
        <v>332</v>
      </c>
      <c r="C18" s="350" t="s">
        <v>278</v>
      </c>
      <c r="D18" s="350">
        <v>4</v>
      </c>
      <c r="E18" s="350">
        <v>2</v>
      </c>
      <c r="F18" s="350">
        <v>2</v>
      </c>
      <c r="G18" s="350">
        <v>2</v>
      </c>
      <c r="H18" s="350">
        <v>1</v>
      </c>
      <c r="I18" s="398">
        <v>87</v>
      </c>
      <c r="J18" s="364"/>
      <c r="K18" s="393">
        <v>1</v>
      </c>
      <c r="L18" s="394">
        <f t="shared" si="0"/>
        <v>0</v>
      </c>
    </row>
    <row r="19" spans="1:15" ht="38.25">
      <c r="A19" s="342">
        <v>14</v>
      </c>
      <c r="B19" s="349" t="s">
        <v>482</v>
      </c>
      <c r="C19" s="350" t="s">
        <v>273</v>
      </c>
      <c r="D19" s="350">
        <v>1</v>
      </c>
      <c r="E19" s="350">
        <v>1</v>
      </c>
      <c r="F19" s="350">
        <v>1</v>
      </c>
      <c r="G19" s="350">
        <v>1</v>
      </c>
      <c r="H19" s="350">
        <v>1</v>
      </c>
      <c r="I19" s="398">
        <v>50</v>
      </c>
      <c r="J19" s="364"/>
      <c r="K19" s="393">
        <v>1</v>
      </c>
      <c r="L19" s="394">
        <f t="shared" si="0"/>
        <v>0</v>
      </c>
    </row>
    <row r="20" spans="1:15" ht="25.5">
      <c r="A20" s="342">
        <v>15</v>
      </c>
      <c r="B20" s="349" t="s">
        <v>333</v>
      </c>
      <c r="C20" s="350" t="s">
        <v>334</v>
      </c>
      <c r="D20" s="348">
        <v>5</v>
      </c>
      <c r="E20" s="348">
        <v>1</v>
      </c>
      <c r="F20" s="348">
        <v>8</v>
      </c>
      <c r="G20" s="348">
        <v>1</v>
      </c>
      <c r="H20" s="348">
        <v>1</v>
      </c>
      <c r="I20" s="398">
        <v>53</v>
      </c>
      <c r="J20" s="364"/>
      <c r="K20" s="393">
        <v>1</v>
      </c>
      <c r="L20" s="394">
        <f t="shared" si="0"/>
        <v>0</v>
      </c>
    </row>
    <row r="21" spans="1:15" ht="51">
      <c r="A21" s="342">
        <v>16</v>
      </c>
      <c r="B21" s="349" t="s">
        <v>335</v>
      </c>
      <c r="C21" s="348" t="s">
        <v>199</v>
      </c>
      <c r="D21" s="348">
        <v>4</v>
      </c>
      <c r="E21" s="348">
        <v>1</v>
      </c>
      <c r="F21" s="348">
        <v>5</v>
      </c>
      <c r="G21" s="348">
        <v>1</v>
      </c>
      <c r="H21" s="348">
        <v>1</v>
      </c>
      <c r="I21" s="398">
        <v>40</v>
      </c>
      <c r="J21" s="364"/>
      <c r="K21" s="393">
        <v>1</v>
      </c>
      <c r="L21" s="394">
        <f t="shared" si="0"/>
        <v>0</v>
      </c>
    </row>
    <row r="22" spans="1:15" ht="51">
      <c r="A22" s="342">
        <v>17</v>
      </c>
      <c r="B22" s="349" t="s">
        <v>289</v>
      </c>
      <c r="C22" s="350" t="s">
        <v>273</v>
      </c>
      <c r="D22" s="350">
        <v>2</v>
      </c>
      <c r="E22" s="350">
        <v>1</v>
      </c>
      <c r="F22" s="350">
        <v>2</v>
      </c>
      <c r="G22" s="350">
        <v>1</v>
      </c>
      <c r="H22" s="350">
        <v>1</v>
      </c>
      <c r="I22" s="398">
        <v>51</v>
      </c>
      <c r="J22" s="364"/>
      <c r="K22" s="393">
        <v>1</v>
      </c>
      <c r="L22" s="394">
        <f t="shared" si="0"/>
        <v>0</v>
      </c>
    </row>
    <row r="23" spans="1:15" ht="38.25">
      <c r="A23" s="342">
        <v>18</v>
      </c>
      <c r="B23" s="349" t="s">
        <v>337</v>
      </c>
      <c r="C23" s="348" t="s">
        <v>287</v>
      </c>
      <c r="D23" s="348">
        <v>1</v>
      </c>
      <c r="E23" s="348">
        <v>2</v>
      </c>
      <c r="F23" s="348">
        <v>1</v>
      </c>
      <c r="G23" s="348">
        <v>1</v>
      </c>
      <c r="H23" s="348">
        <v>1</v>
      </c>
      <c r="I23" s="398">
        <v>31</v>
      </c>
      <c r="J23" s="364"/>
      <c r="K23" s="393">
        <v>1</v>
      </c>
      <c r="L23" s="394">
        <f t="shared" si="0"/>
        <v>0</v>
      </c>
      <c r="O23" s="365"/>
    </row>
    <row r="24" spans="1:15" ht="38.25">
      <c r="A24" s="342">
        <v>19</v>
      </c>
      <c r="B24" s="349" t="s">
        <v>358</v>
      </c>
      <c r="C24" s="350" t="s">
        <v>395</v>
      </c>
      <c r="D24" s="350">
        <v>5</v>
      </c>
      <c r="E24" s="350">
        <v>1</v>
      </c>
      <c r="F24" s="350">
        <v>8</v>
      </c>
      <c r="G24" s="350">
        <v>2</v>
      </c>
      <c r="H24" s="350">
        <v>1</v>
      </c>
      <c r="I24" s="398">
        <v>120</v>
      </c>
      <c r="J24" s="364"/>
      <c r="K24" s="393">
        <v>1</v>
      </c>
      <c r="L24" s="394">
        <f t="shared" si="0"/>
        <v>0</v>
      </c>
    </row>
    <row r="25" spans="1:15" ht="51">
      <c r="A25" s="342">
        <v>20</v>
      </c>
      <c r="B25" s="349" t="s">
        <v>316</v>
      </c>
      <c r="C25" s="350" t="s">
        <v>315</v>
      </c>
      <c r="D25" s="348">
        <v>1</v>
      </c>
      <c r="E25" s="348">
        <v>1</v>
      </c>
      <c r="F25" s="348">
        <v>1</v>
      </c>
      <c r="G25" s="348">
        <v>1</v>
      </c>
      <c r="H25" s="348">
        <v>1</v>
      </c>
      <c r="I25" s="398">
        <v>51</v>
      </c>
      <c r="J25" s="364"/>
      <c r="K25" s="393">
        <v>1</v>
      </c>
      <c r="L25" s="394">
        <f t="shared" si="0"/>
        <v>0</v>
      </c>
    </row>
    <row r="26" spans="1:15" ht="51">
      <c r="A26" s="342">
        <v>21</v>
      </c>
      <c r="B26" s="349" t="s">
        <v>301</v>
      </c>
      <c r="C26" s="350" t="s">
        <v>279</v>
      </c>
      <c r="D26" s="350">
        <v>1</v>
      </c>
      <c r="E26" s="350">
        <v>1</v>
      </c>
      <c r="F26" s="350">
        <v>10</v>
      </c>
      <c r="G26" s="350">
        <v>4</v>
      </c>
      <c r="H26" s="350">
        <v>1</v>
      </c>
      <c r="I26" s="398">
        <v>42</v>
      </c>
      <c r="J26" s="364"/>
      <c r="K26" s="393">
        <v>1</v>
      </c>
      <c r="L26" s="394">
        <f t="shared" si="0"/>
        <v>0</v>
      </c>
    </row>
    <row r="27" spans="1:15" ht="51">
      <c r="A27" s="342">
        <v>22</v>
      </c>
      <c r="B27" s="349" t="s">
        <v>302</v>
      </c>
      <c r="C27" s="350" t="s">
        <v>279</v>
      </c>
      <c r="D27" s="350">
        <v>1</v>
      </c>
      <c r="E27" s="350">
        <v>1</v>
      </c>
      <c r="F27" s="350">
        <v>10</v>
      </c>
      <c r="G27" s="350">
        <v>4</v>
      </c>
      <c r="H27" s="350">
        <v>1</v>
      </c>
      <c r="I27" s="398">
        <v>42</v>
      </c>
      <c r="J27" s="364"/>
      <c r="K27" s="393">
        <v>1</v>
      </c>
      <c r="L27" s="394">
        <f t="shared" si="0"/>
        <v>0</v>
      </c>
    </row>
    <row r="28" spans="1:15" ht="51">
      <c r="A28" s="342">
        <v>23</v>
      </c>
      <c r="B28" s="349" t="s">
        <v>277</v>
      </c>
      <c r="C28" s="350" t="s">
        <v>280</v>
      </c>
      <c r="D28" s="350">
        <v>1</v>
      </c>
      <c r="E28" s="350">
        <v>1</v>
      </c>
      <c r="F28" s="350">
        <v>10</v>
      </c>
      <c r="G28" s="350">
        <v>4</v>
      </c>
      <c r="H28" s="350">
        <v>1</v>
      </c>
      <c r="I28" s="398">
        <v>42</v>
      </c>
      <c r="J28" s="364"/>
      <c r="K28" s="393">
        <v>1</v>
      </c>
      <c r="L28" s="394">
        <f t="shared" si="0"/>
        <v>0</v>
      </c>
    </row>
    <row r="29" spans="1:15" ht="38.25">
      <c r="A29" s="342">
        <v>24</v>
      </c>
      <c r="B29" s="349" t="s">
        <v>327</v>
      </c>
      <c r="C29" s="350" t="s">
        <v>328</v>
      </c>
      <c r="D29" s="350">
        <v>1</v>
      </c>
      <c r="E29" s="350">
        <v>1</v>
      </c>
      <c r="F29" s="350">
        <v>1</v>
      </c>
      <c r="G29" s="350">
        <v>1</v>
      </c>
      <c r="H29" s="350">
        <v>1</v>
      </c>
      <c r="I29" s="398">
        <v>27</v>
      </c>
      <c r="J29" s="364"/>
      <c r="K29" s="393">
        <v>1</v>
      </c>
      <c r="L29" s="394">
        <f t="shared" si="0"/>
        <v>0</v>
      </c>
    </row>
    <row r="30" spans="1:15" ht="38.25">
      <c r="A30" s="342">
        <v>25</v>
      </c>
      <c r="B30" s="349" t="s">
        <v>353</v>
      </c>
      <c r="C30" s="350" t="s">
        <v>278</v>
      </c>
      <c r="D30" s="350">
        <v>1</v>
      </c>
      <c r="E30" s="350">
        <v>1</v>
      </c>
      <c r="F30" s="350">
        <v>1</v>
      </c>
      <c r="G30" s="350">
        <v>1</v>
      </c>
      <c r="H30" s="350">
        <v>1</v>
      </c>
      <c r="I30" s="398">
        <v>27</v>
      </c>
      <c r="J30" s="364"/>
      <c r="K30" s="350">
        <v>12</v>
      </c>
      <c r="L30" s="394">
        <f t="shared" si="0"/>
        <v>0</v>
      </c>
    </row>
    <row r="31" spans="1:15" ht="38.25">
      <c r="A31" s="342">
        <v>26</v>
      </c>
      <c r="B31" s="349" t="s">
        <v>282</v>
      </c>
      <c r="C31" s="348" t="s">
        <v>199</v>
      </c>
      <c r="D31" s="348">
        <v>1</v>
      </c>
      <c r="E31" s="348">
        <v>1</v>
      </c>
      <c r="F31" s="348">
        <v>8</v>
      </c>
      <c r="G31" s="348">
        <v>1</v>
      </c>
      <c r="H31" s="348">
        <v>0</v>
      </c>
      <c r="I31" s="398">
        <v>28</v>
      </c>
      <c r="J31" s="364"/>
      <c r="K31" s="350">
        <v>8</v>
      </c>
      <c r="L31" s="394">
        <f t="shared" si="0"/>
        <v>0</v>
      </c>
    </row>
    <row r="32" spans="1:15" ht="51">
      <c r="A32" s="342">
        <v>27</v>
      </c>
      <c r="B32" s="349" t="s">
        <v>281</v>
      </c>
      <c r="C32" s="348" t="s">
        <v>199</v>
      </c>
      <c r="D32" s="348">
        <v>2</v>
      </c>
      <c r="E32" s="348">
        <v>1</v>
      </c>
      <c r="F32" s="348">
        <v>8</v>
      </c>
      <c r="G32" s="348">
        <v>1</v>
      </c>
      <c r="H32" s="348">
        <v>1</v>
      </c>
      <c r="I32" s="398">
        <v>41</v>
      </c>
      <c r="J32" s="364"/>
      <c r="K32" s="350">
        <v>3</v>
      </c>
      <c r="L32" s="394">
        <f t="shared" si="0"/>
        <v>0</v>
      </c>
    </row>
    <row r="33" spans="1:12" ht="63.75">
      <c r="A33" s="342">
        <v>28</v>
      </c>
      <c r="B33" s="349" t="s">
        <v>276</v>
      </c>
      <c r="C33" s="348" t="s">
        <v>199</v>
      </c>
      <c r="D33" s="348">
        <v>2</v>
      </c>
      <c r="E33" s="348">
        <v>1</v>
      </c>
      <c r="F33" s="348">
        <v>2</v>
      </c>
      <c r="G33" s="348">
        <v>1</v>
      </c>
      <c r="H33" s="348">
        <v>1</v>
      </c>
      <c r="I33" s="398">
        <v>32</v>
      </c>
      <c r="J33" s="364"/>
      <c r="K33" s="350">
        <v>6</v>
      </c>
      <c r="L33" s="394">
        <f t="shared" si="0"/>
        <v>0</v>
      </c>
    </row>
    <row r="34" spans="1:12" ht="51">
      <c r="A34" s="342">
        <v>29</v>
      </c>
      <c r="B34" s="349" t="s">
        <v>294</v>
      </c>
      <c r="C34" s="348" t="s">
        <v>199</v>
      </c>
      <c r="D34" s="348">
        <v>2</v>
      </c>
      <c r="E34" s="348">
        <v>1</v>
      </c>
      <c r="F34" s="348">
        <v>8</v>
      </c>
      <c r="G34" s="348">
        <v>1</v>
      </c>
      <c r="H34" s="348">
        <v>1</v>
      </c>
      <c r="I34" s="398">
        <v>41</v>
      </c>
      <c r="J34" s="364"/>
      <c r="K34" s="350">
        <v>12</v>
      </c>
      <c r="L34" s="394">
        <f t="shared" si="0"/>
        <v>0</v>
      </c>
    </row>
    <row r="35" spans="1:12" ht="51">
      <c r="A35" s="342">
        <v>30</v>
      </c>
      <c r="B35" s="349" t="s">
        <v>295</v>
      </c>
      <c r="C35" s="348" t="s">
        <v>199</v>
      </c>
      <c r="D35" s="348">
        <v>2</v>
      </c>
      <c r="E35" s="348">
        <v>1</v>
      </c>
      <c r="F35" s="348">
        <v>6</v>
      </c>
      <c r="G35" s="348">
        <v>1</v>
      </c>
      <c r="H35" s="348">
        <v>1</v>
      </c>
      <c r="I35" s="398">
        <v>36</v>
      </c>
      <c r="J35" s="364"/>
      <c r="K35" s="350">
        <v>12</v>
      </c>
      <c r="L35" s="394">
        <f t="shared" si="0"/>
        <v>0</v>
      </c>
    </row>
    <row r="36" spans="1:12" ht="51">
      <c r="A36" s="342">
        <v>31</v>
      </c>
      <c r="B36" s="349" t="s">
        <v>296</v>
      </c>
      <c r="C36" s="348" t="s">
        <v>199</v>
      </c>
      <c r="D36" s="348">
        <v>2</v>
      </c>
      <c r="E36" s="348">
        <v>1</v>
      </c>
      <c r="F36" s="348">
        <v>6</v>
      </c>
      <c r="G36" s="348">
        <v>1</v>
      </c>
      <c r="H36" s="348">
        <v>1</v>
      </c>
      <c r="I36" s="398">
        <v>36</v>
      </c>
      <c r="J36" s="364"/>
      <c r="K36" s="350">
        <v>24</v>
      </c>
      <c r="L36" s="394">
        <f t="shared" si="0"/>
        <v>0</v>
      </c>
    </row>
    <row r="37" spans="1:12" ht="51">
      <c r="A37" s="342">
        <v>32</v>
      </c>
      <c r="B37" s="349" t="s">
        <v>297</v>
      </c>
      <c r="C37" s="348" t="s">
        <v>199</v>
      </c>
      <c r="D37" s="348">
        <v>2</v>
      </c>
      <c r="E37" s="348">
        <v>1</v>
      </c>
      <c r="F37" s="348">
        <v>6</v>
      </c>
      <c r="G37" s="348">
        <v>1</v>
      </c>
      <c r="H37" s="348">
        <v>1</v>
      </c>
      <c r="I37" s="398">
        <v>35</v>
      </c>
      <c r="J37" s="364"/>
      <c r="K37" s="350">
        <v>24</v>
      </c>
      <c r="L37" s="394">
        <f t="shared" si="0"/>
        <v>0</v>
      </c>
    </row>
    <row r="38" spans="1:12" ht="38.25">
      <c r="A38" s="342">
        <v>33</v>
      </c>
      <c r="B38" s="349" t="s">
        <v>293</v>
      </c>
      <c r="C38" s="348" t="s">
        <v>199</v>
      </c>
      <c r="D38" s="348">
        <v>2</v>
      </c>
      <c r="E38" s="348">
        <v>1</v>
      </c>
      <c r="F38" s="348">
        <v>6</v>
      </c>
      <c r="G38" s="348">
        <v>1</v>
      </c>
      <c r="H38" s="348">
        <v>1</v>
      </c>
      <c r="I38" s="398">
        <v>36</v>
      </c>
      <c r="J38" s="364"/>
      <c r="K38" s="350">
        <v>12</v>
      </c>
      <c r="L38" s="394">
        <f t="shared" si="0"/>
        <v>0</v>
      </c>
    </row>
    <row r="39" spans="1:12" ht="51">
      <c r="A39" s="342">
        <v>34</v>
      </c>
      <c r="B39" s="349" t="s">
        <v>292</v>
      </c>
      <c r="C39" s="348" t="s">
        <v>199</v>
      </c>
      <c r="D39" s="348">
        <v>2</v>
      </c>
      <c r="E39" s="348">
        <v>1</v>
      </c>
      <c r="F39" s="348">
        <v>6</v>
      </c>
      <c r="G39" s="348">
        <v>1</v>
      </c>
      <c r="H39" s="348">
        <v>1</v>
      </c>
      <c r="I39" s="398">
        <v>39</v>
      </c>
      <c r="J39" s="364"/>
      <c r="K39" s="350">
        <v>12</v>
      </c>
      <c r="L39" s="394">
        <f t="shared" si="0"/>
        <v>0</v>
      </c>
    </row>
    <row r="40" spans="1:12" ht="38.25">
      <c r="A40" s="342">
        <v>35</v>
      </c>
      <c r="B40" s="399" t="s">
        <v>298</v>
      </c>
      <c r="C40" s="348" t="s">
        <v>199</v>
      </c>
      <c r="D40" s="348">
        <v>4</v>
      </c>
      <c r="E40" s="348">
        <v>2</v>
      </c>
      <c r="F40" s="348">
        <v>15</v>
      </c>
      <c r="G40" s="348">
        <v>2</v>
      </c>
      <c r="H40" s="348">
        <v>2</v>
      </c>
      <c r="I40" s="398">
        <v>72</v>
      </c>
      <c r="J40" s="364"/>
      <c r="K40" s="350">
        <v>1</v>
      </c>
      <c r="L40" s="394">
        <f t="shared" si="0"/>
        <v>0</v>
      </c>
    </row>
    <row r="41" spans="1:12" ht="38.25">
      <c r="A41" s="342">
        <v>36</v>
      </c>
      <c r="B41" s="399" t="s">
        <v>299</v>
      </c>
      <c r="C41" s="348" t="s">
        <v>199</v>
      </c>
      <c r="D41" s="348">
        <v>4</v>
      </c>
      <c r="E41" s="348">
        <v>2</v>
      </c>
      <c r="F41" s="348">
        <v>8</v>
      </c>
      <c r="G41" s="348">
        <v>2</v>
      </c>
      <c r="H41" s="348">
        <v>2</v>
      </c>
      <c r="I41" s="398">
        <v>88</v>
      </c>
      <c r="J41" s="364"/>
      <c r="K41" s="350">
        <v>2</v>
      </c>
      <c r="L41" s="394">
        <f t="shared" si="0"/>
        <v>0</v>
      </c>
    </row>
    <row r="42" spans="1:12" ht="76.5">
      <c r="A42" s="342">
        <v>37</v>
      </c>
      <c r="B42" s="349" t="s">
        <v>359</v>
      </c>
      <c r="C42" s="350" t="s">
        <v>199</v>
      </c>
      <c r="D42" s="350">
        <v>1</v>
      </c>
      <c r="E42" s="350">
        <v>1</v>
      </c>
      <c r="F42" s="350">
        <v>1</v>
      </c>
      <c r="G42" s="350">
        <v>1</v>
      </c>
      <c r="H42" s="350">
        <v>1</v>
      </c>
      <c r="I42" s="398">
        <v>30</v>
      </c>
      <c r="J42" s="364"/>
      <c r="K42" s="350">
        <v>24</v>
      </c>
      <c r="L42" s="394">
        <f t="shared" si="0"/>
        <v>0</v>
      </c>
    </row>
    <row r="43" spans="1:12">
      <c r="A43" s="342">
        <v>38</v>
      </c>
      <c r="B43" s="349" t="s">
        <v>364</v>
      </c>
      <c r="C43" s="350" t="s">
        <v>199</v>
      </c>
      <c r="D43" s="350">
        <v>1</v>
      </c>
      <c r="E43" s="350">
        <v>1</v>
      </c>
      <c r="F43" s="350">
        <v>1</v>
      </c>
      <c r="G43" s="350">
        <v>1</v>
      </c>
      <c r="H43" s="350">
        <v>1</v>
      </c>
      <c r="I43" s="398">
        <v>27</v>
      </c>
      <c r="J43" s="364"/>
      <c r="K43" s="350">
        <v>6</v>
      </c>
      <c r="L43" s="394">
        <f t="shared" si="0"/>
        <v>0</v>
      </c>
    </row>
    <row r="44" spans="1:12">
      <c r="A44" s="342">
        <v>39</v>
      </c>
      <c r="B44" s="349" t="s">
        <v>363</v>
      </c>
      <c r="C44" s="350" t="s">
        <v>199</v>
      </c>
      <c r="D44" s="350">
        <v>1</v>
      </c>
      <c r="E44" s="350">
        <v>1</v>
      </c>
      <c r="F44" s="350">
        <v>1</v>
      </c>
      <c r="G44" s="350">
        <v>1</v>
      </c>
      <c r="H44" s="350">
        <v>1</v>
      </c>
      <c r="I44" s="398">
        <v>27</v>
      </c>
      <c r="J44" s="364"/>
      <c r="K44" s="350">
        <v>2</v>
      </c>
      <c r="L44" s="394">
        <f t="shared" si="0"/>
        <v>0</v>
      </c>
    </row>
    <row r="45" spans="1:12">
      <c r="A45" s="342">
        <v>40</v>
      </c>
      <c r="B45" s="349" t="s">
        <v>404</v>
      </c>
      <c r="C45" s="350" t="s">
        <v>199</v>
      </c>
      <c r="D45" s="350">
        <v>1</v>
      </c>
      <c r="E45" s="350">
        <v>1</v>
      </c>
      <c r="F45" s="350">
        <v>1</v>
      </c>
      <c r="G45" s="350">
        <v>1</v>
      </c>
      <c r="H45" s="350">
        <v>1</v>
      </c>
      <c r="I45" s="398">
        <v>27</v>
      </c>
      <c r="J45" s="364"/>
      <c r="K45" s="350">
        <v>6</v>
      </c>
      <c r="L45" s="394">
        <f t="shared" si="0"/>
        <v>0</v>
      </c>
    </row>
    <row r="46" spans="1:12">
      <c r="A46" s="595" t="s">
        <v>530</v>
      </c>
      <c r="B46" s="596"/>
      <c r="C46" s="596"/>
      <c r="D46" s="596"/>
      <c r="E46" s="596"/>
      <c r="F46" s="596"/>
      <c r="G46" s="596"/>
      <c r="H46" s="596"/>
      <c r="I46" s="596"/>
      <c r="J46" s="596"/>
      <c r="K46" s="597"/>
      <c r="L46" s="395">
        <f>SUM(L6:L45)</f>
        <v>0</v>
      </c>
    </row>
    <row r="47" spans="1:12">
      <c r="A47" s="598" t="s">
        <v>531</v>
      </c>
      <c r="B47" s="599"/>
      <c r="C47" s="599"/>
      <c r="D47" s="599"/>
      <c r="E47" s="599"/>
      <c r="F47" s="599"/>
      <c r="G47" s="599"/>
      <c r="H47" s="599"/>
      <c r="I47" s="599"/>
      <c r="J47" s="599"/>
      <c r="K47" s="600"/>
      <c r="L47" s="396">
        <f>SUM(L46*12)</f>
        <v>0</v>
      </c>
    </row>
    <row r="48" spans="1:12">
      <c r="A48" s="366"/>
      <c r="B48" s="366"/>
    </row>
    <row r="50" spans="1:1">
      <c r="A50" s="367"/>
    </row>
  </sheetData>
  <sheetProtection password="C7F7" sheet="1" selectLockedCells="1"/>
  <mergeCells count="5">
    <mergeCell ref="A1:L1"/>
    <mergeCell ref="A2:L2"/>
    <mergeCell ref="A3:L3"/>
    <mergeCell ref="A46:K46"/>
    <mergeCell ref="A47:K47"/>
  </mergeCells>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R18"/>
  <sheetViews>
    <sheetView showGridLines="0" zoomScaleNormal="100" workbookViewId="0">
      <selection activeCell="J8" sqref="J8"/>
    </sheetView>
  </sheetViews>
  <sheetFormatPr defaultColWidth="9" defaultRowHeight="12.75"/>
  <cols>
    <col min="1" max="1" width="5" style="358" bestFit="1" customWidth="1"/>
    <col min="2" max="2" width="71.42578125" style="358" customWidth="1"/>
    <col min="3" max="3" width="3.42578125" style="358" bestFit="1" customWidth="1"/>
    <col min="4" max="4" width="10.42578125" style="358" hidden="1" customWidth="1"/>
    <col min="5" max="5" width="11.28515625" style="358" hidden="1" customWidth="1"/>
    <col min="6" max="8" width="14.140625" style="358" hidden="1" customWidth="1"/>
    <col min="9" max="9" width="9" style="358"/>
    <col min="10" max="10" width="11.85546875" style="358" customWidth="1"/>
    <col min="11" max="11" width="8.85546875" style="358" customWidth="1"/>
    <col min="12" max="12" width="11" style="358" bestFit="1" customWidth="1"/>
    <col min="13" max="13" width="12" style="358" bestFit="1" customWidth="1"/>
    <col min="14" max="14" width="8" style="358" customWidth="1"/>
    <col min="15" max="15" width="12.42578125" style="358" customWidth="1"/>
    <col min="16" max="16" width="12.42578125" style="378" bestFit="1" customWidth="1"/>
    <col min="17" max="17" width="9" style="358"/>
    <col min="18" max="18" width="11.7109375" style="358" customWidth="1"/>
    <col min="19" max="16384" width="9" style="358"/>
  </cols>
  <sheetData>
    <row r="1" spans="1:18" ht="15.75">
      <c r="A1" s="473"/>
      <c r="B1" s="474"/>
      <c r="C1" s="474"/>
      <c r="D1" s="474"/>
      <c r="E1" s="474"/>
      <c r="F1" s="474"/>
      <c r="G1" s="474"/>
      <c r="H1" s="474"/>
      <c r="I1" s="474"/>
      <c r="J1" s="474"/>
      <c r="K1" s="474"/>
      <c r="L1" s="474"/>
      <c r="M1" s="474"/>
      <c r="N1" s="474"/>
      <c r="O1" s="474"/>
      <c r="P1" s="475"/>
    </row>
    <row r="2" spans="1:18" ht="15.75">
      <c r="A2" s="592" t="s">
        <v>526</v>
      </c>
      <c r="B2" s="593"/>
      <c r="C2" s="593"/>
      <c r="D2" s="593"/>
      <c r="E2" s="593"/>
      <c r="F2" s="593"/>
      <c r="G2" s="593"/>
      <c r="H2" s="593"/>
      <c r="I2" s="593"/>
      <c r="J2" s="593"/>
      <c r="K2" s="593"/>
      <c r="L2" s="593"/>
      <c r="M2" s="593"/>
      <c r="N2" s="593"/>
      <c r="O2" s="593"/>
      <c r="P2" s="594"/>
    </row>
    <row r="3" spans="1:18" ht="15.75">
      <c r="A3" s="480" t="s">
        <v>524</v>
      </c>
      <c r="B3" s="481"/>
      <c r="C3" s="481"/>
      <c r="D3" s="481"/>
      <c r="E3" s="481"/>
      <c r="F3" s="481"/>
      <c r="G3" s="481"/>
      <c r="H3" s="481"/>
      <c r="I3" s="481"/>
      <c r="J3" s="481"/>
      <c r="K3" s="481"/>
      <c r="L3" s="481"/>
      <c r="M3" s="481"/>
      <c r="N3" s="481"/>
      <c r="O3" s="481"/>
      <c r="P3" s="482"/>
    </row>
    <row r="4" spans="1:18" ht="16.5" thickBot="1">
      <c r="A4" s="372"/>
      <c r="B4" s="373"/>
      <c r="C4" s="373"/>
      <c r="D4" s="373"/>
      <c r="E4" s="373"/>
      <c r="F4" s="373"/>
      <c r="G4" s="373"/>
      <c r="H4" s="373"/>
      <c r="I4" s="373"/>
      <c r="J4" s="373"/>
      <c r="K4" s="373"/>
      <c r="L4" s="373"/>
      <c r="M4" s="373"/>
      <c r="N4" s="373"/>
      <c r="O4" s="373"/>
      <c r="P4" s="374"/>
    </row>
    <row r="5" spans="1:18" ht="53.1" customHeight="1">
      <c r="A5" s="362" t="s">
        <v>215</v>
      </c>
      <c r="B5" s="362" t="s">
        <v>68</v>
      </c>
      <c r="C5" s="362" t="s">
        <v>195</v>
      </c>
      <c r="D5" s="363" t="s">
        <v>314</v>
      </c>
      <c r="E5" s="363" t="s">
        <v>231</v>
      </c>
      <c r="F5" s="363" t="s">
        <v>402</v>
      </c>
      <c r="G5" s="363" t="s">
        <v>232</v>
      </c>
      <c r="H5" s="363" t="s">
        <v>233</v>
      </c>
      <c r="I5" s="363" t="s">
        <v>300</v>
      </c>
      <c r="J5" s="391" t="s">
        <v>216</v>
      </c>
      <c r="K5" s="368" t="s">
        <v>362</v>
      </c>
      <c r="L5" s="368" t="s">
        <v>452</v>
      </c>
      <c r="M5" s="368" t="s">
        <v>453</v>
      </c>
      <c r="N5" s="368" t="s">
        <v>361</v>
      </c>
      <c r="O5" s="368" t="s">
        <v>471</v>
      </c>
      <c r="P5" s="368" t="s">
        <v>360</v>
      </c>
      <c r="R5" s="386"/>
    </row>
    <row r="6" spans="1:18" ht="116.25" customHeight="1">
      <c r="A6" s="342">
        <v>1</v>
      </c>
      <c r="B6" s="349" t="s">
        <v>270</v>
      </c>
      <c r="C6" s="348" t="s">
        <v>199</v>
      </c>
      <c r="D6" s="348">
        <v>2</v>
      </c>
      <c r="E6" s="348">
        <v>0</v>
      </c>
      <c r="F6" s="348">
        <v>0</v>
      </c>
      <c r="G6" s="348">
        <v>0</v>
      </c>
      <c r="H6" s="348">
        <v>0</v>
      </c>
      <c r="I6" s="348">
        <v>3</v>
      </c>
      <c r="J6" s="375"/>
      <c r="K6" s="379">
        <v>0.15</v>
      </c>
      <c r="L6" s="380">
        <f t="shared" ref="L6:L11" si="0">ROUND(J6*K6,2)</f>
        <v>0</v>
      </c>
      <c r="M6" s="380">
        <f t="shared" ref="M6:M11" si="1">ROUND(J6-L6,2)</f>
        <v>0</v>
      </c>
      <c r="N6" s="350">
        <f>5*12</f>
        <v>60</v>
      </c>
      <c r="O6" s="351">
        <f t="shared" ref="O6:O11" si="2">ROUND(M6/N6,2)</f>
        <v>0</v>
      </c>
      <c r="P6" s="381">
        <f t="shared" ref="P6:P11" si="3">ROUND(I6*O6,2)</f>
        <v>0</v>
      </c>
      <c r="R6" s="387"/>
    </row>
    <row r="7" spans="1:18" ht="133.5" customHeight="1">
      <c r="A7" s="342">
        <v>2</v>
      </c>
      <c r="B7" s="349" t="s">
        <v>271</v>
      </c>
      <c r="C7" s="348" t="s">
        <v>199</v>
      </c>
      <c r="D7" s="348">
        <v>2</v>
      </c>
      <c r="E7" s="348">
        <v>1</v>
      </c>
      <c r="F7" s="348">
        <v>1</v>
      </c>
      <c r="G7" s="348">
        <v>1</v>
      </c>
      <c r="H7" s="348">
        <v>1</v>
      </c>
      <c r="I7" s="348">
        <v>29</v>
      </c>
      <c r="J7" s="375"/>
      <c r="K7" s="379">
        <v>0.1</v>
      </c>
      <c r="L7" s="380">
        <f t="shared" si="0"/>
        <v>0</v>
      </c>
      <c r="M7" s="380">
        <f t="shared" si="1"/>
        <v>0</v>
      </c>
      <c r="N7" s="350">
        <f>5*12</f>
        <v>60</v>
      </c>
      <c r="O7" s="351">
        <f t="shared" si="2"/>
        <v>0</v>
      </c>
      <c r="P7" s="381">
        <f t="shared" si="3"/>
        <v>0</v>
      </c>
    </row>
    <row r="8" spans="1:18" ht="81" customHeight="1">
      <c r="A8" s="342">
        <v>3</v>
      </c>
      <c r="B8" s="349" t="s">
        <v>290</v>
      </c>
      <c r="C8" s="348" t="s">
        <v>199</v>
      </c>
      <c r="D8" s="348">
        <v>8</v>
      </c>
      <c r="E8" s="348">
        <v>2</v>
      </c>
      <c r="F8" s="348">
        <v>15</v>
      </c>
      <c r="G8" s="348">
        <v>2</v>
      </c>
      <c r="H8" s="348">
        <v>2</v>
      </c>
      <c r="I8" s="348">
        <v>115</v>
      </c>
      <c r="J8" s="375"/>
      <c r="K8" s="379">
        <v>0.1</v>
      </c>
      <c r="L8" s="380">
        <f t="shared" si="0"/>
        <v>0</v>
      </c>
      <c r="M8" s="380">
        <f t="shared" si="1"/>
        <v>0</v>
      </c>
      <c r="N8" s="350">
        <v>36</v>
      </c>
      <c r="O8" s="351">
        <f t="shared" si="2"/>
        <v>0</v>
      </c>
      <c r="P8" s="381">
        <f t="shared" si="3"/>
        <v>0</v>
      </c>
    </row>
    <row r="9" spans="1:18" ht="92.25" customHeight="1">
      <c r="A9" s="342">
        <v>4</v>
      </c>
      <c r="B9" s="349" t="s">
        <v>272</v>
      </c>
      <c r="C9" s="348" t="s">
        <v>199</v>
      </c>
      <c r="D9" s="348">
        <v>8</v>
      </c>
      <c r="E9" s="348">
        <v>2</v>
      </c>
      <c r="F9" s="348">
        <v>12</v>
      </c>
      <c r="G9" s="348">
        <v>2</v>
      </c>
      <c r="H9" s="348">
        <v>2</v>
      </c>
      <c r="I9" s="348">
        <v>68</v>
      </c>
      <c r="J9" s="375"/>
      <c r="K9" s="379">
        <v>0.03</v>
      </c>
      <c r="L9" s="380">
        <f t="shared" si="0"/>
        <v>0</v>
      </c>
      <c r="M9" s="380">
        <f t="shared" si="1"/>
        <v>0</v>
      </c>
      <c r="N9" s="350">
        <v>36</v>
      </c>
      <c r="O9" s="351">
        <f t="shared" si="2"/>
        <v>0</v>
      </c>
      <c r="P9" s="381">
        <f t="shared" si="3"/>
        <v>0</v>
      </c>
    </row>
    <row r="10" spans="1:18" ht="51" customHeight="1">
      <c r="A10" s="342">
        <v>5</v>
      </c>
      <c r="B10" s="349" t="s">
        <v>291</v>
      </c>
      <c r="C10" s="348" t="s">
        <v>199</v>
      </c>
      <c r="D10" s="348">
        <v>1</v>
      </c>
      <c r="E10" s="348">
        <v>1</v>
      </c>
      <c r="F10" s="348">
        <v>3</v>
      </c>
      <c r="G10" s="348">
        <v>1</v>
      </c>
      <c r="H10" s="348">
        <v>1</v>
      </c>
      <c r="I10" s="348">
        <v>28</v>
      </c>
      <c r="J10" s="375"/>
      <c r="K10" s="379">
        <v>7.0000000000000007E-2</v>
      </c>
      <c r="L10" s="380">
        <f t="shared" si="0"/>
        <v>0</v>
      </c>
      <c r="M10" s="380">
        <f t="shared" si="1"/>
        <v>0</v>
      </c>
      <c r="N10" s="350">
        <f>12*5</f>
        <v>60</v>
      </c>
      <c r="O10" s="351">
        <f t="shared" si="2"/>
        <v>0</v>
      </c>
      <c r="P10" s="381">
        <f t="shared" si="3"/>
        <v>0</v>
      </c>
    </row>
    <row r="11" spans="1:18" ht="40.5" customHeight="1">
      <c r="A11" s="342">
        <v>6</v>
      </c>
      <c r="B11" s="349" t="s">
        <v>317</v>
      </c>
      <c r="C11" s="348" t="s">
        <v>199</v>
      </c>
      <c r="D11" s="348">
        <v>1</v>
      </c>
      <c r="E11" s="348">
        <v>1</v>
      </c>
      <c r="F11" s="348">
        <v>3</v>
      </c>
      <c r="G11" s="348">
        <v>1</v>
      </c>
      <c r="H11" s="348">
        <v>1</v>
      </c>
      <c r="I11" s="348">
        <v>28</v>
      </c>
      <c r="J11" s="375"/>
      <c r="K11" s="379">
        <v>0.15</v>
      </c>
      <c r="L11" s="380">
        <f t="shared" si="0"/>
        <v>0</v>
      </c>
      <c r="M11" s="380">
        <f t="shared" si="1"/>
        <v>0</v>
      </c>
      <c r="N11" s="350">
        <v>96</v>
      </c>
      <c r="O11" s="351">
        <f t="shared" si="2"/>
        <v>0</v>
      </c>
      <c r="P11" s="381">
        <f t="shared" si="3"/>
        <v>0</v>
      </c>
    </row>
    <row r="12" spans="1:18">
      <c r="A12" s="595" t="s">
        <v>528</v>
      </c>
      <c r="B12" s="596"/>
      <c r="C12" s="596"/>
      <c r="D12" s="596"/>
      <c r="E12" s="596"/>
      <c r="F12" s="596"/>
      <c r="G12" s="596"/>
      <c r="H12" s="596"/>
      <c r="I12" s="596"/>
      <c r="J12" s="596"/>
      <c r="K12" s="596"/>
      <c r="L12" s="596"/>
      <c r="M12" s="596"/>
      <c r="N12" s="596"/>
      <c r="O12" s="597"/>
      <c r="P12" s="390">
        <f>SUM(P6:P11)</f>
        <v>0</v>
      </c>
    </row>
    <row r="13" spans="1:18">
      <c r="A13" s="598" t="s">
        <v>529</v>
      </c>
      <c r="B13" s="599"/>
      <c r="C13" s="599"/>
      <c r="D13" s="599"/>
      <c r="E13" s="599"/>
      <c r="F13" s="599"/>
      <c r="G13" s="599"/>
      <c r="H13" s="599"/>
      <c r="I13" s="599"/>
      <c r="J13" s="599"/>
      <c r="K13" s="599"/>
      <c r="L13" s="599"/>
      <c r="M13" s="599"/>
      <c r="N13" s="599"/>
      <c r="O13" s="600"/>
      <c r="P13" s="382">
        <f>SUM(P12*12)</f>
        <v>0</v>
      </c>
    </row>
    <row r="14" spans="1:18">
      <c r="A14" s="366"/>
      <c r="B14" s="366"/>
      <c r="C14" s="366"/>
      <c r="D14" s="366"/>
      <c r="E14" s="366"/>
      <c r="F14" s="366"/>
      <c r="G14" s="366"/>
      <c r="H14" s="366"/>
      <c r="I14" s="366"/>
      <c r="J14" s="366"/>
      <c r="K14" s="366"/>
      <c r="L14" s="366"/>
      <c r="M14" s="366"/>
      <c r="N14" s="366"/>
      <c r="O14" s="366"/>
      <c r="P14" s="388"/>
    </row>
    <row r="15" spans="1:18">
      <c r="A15" s="389"/>
    </row>
    <row r="16" spans="1:18">
      <c r="A16" s="367"/>
    </row>
    <row r="17" spans="1:1">
      <c r="A17" s="389"/>
    </row>
    <row r="18" spans="1:1">
      <c r="A18" s="389"/>
    </row>
  </sheetData>
  <sheetProtection password="C7F7" sheet="1" selectLockedCells="1"/>
  <mergeCells count="5">
    <mergeCell ref="A12:O12"/>
    <mergeCell ref="A13:O13"/>
    <mergeCell ref="A1:P1"/>
    <mergeCell ref="A2:P2"/>
    <mergeCell ref="A3:P3"/>
  </mergeCells>
  <printOptions horizontalCentered="1"/>
  <pageMargins left="0.51181102362204722" right="0.51181102362204722" top="1.5748031496062993" bottom="0.51181102362204722" header="0.59055118110236227" footer="0.31496062992125984"/>
  <pageSetup paperSize="9" scale="75" orientation="landscape" r:id="rId1"/>
  <headerFooter>
    <oddHeader>&amp;C&amp;G</oddHeader>
    <oddFooter>&amp;RPágina &amp;P/&amp;N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V26"/>
  <sheetViews>
    <sheetView showGridLines="0" topLeftCell="A13" zoomScaleNormal="100" workbookViewId="0">
      <selection activeCell="V8" sqref="V8"/>
    </sheetView>
  </sheetViews>
  <sheetFormatPr defaultColWidth="9" defaultRowHeight="12.75"/>
  <cols>
    <col min="1" max="1" width="5" style="358" bestFit="1" customWidth="1"/>
    <col min="2" max="2" width="46.140625" style="358" customWidth="1"/>
    <col min="3" max="3" width="7.85546875" style="358" customWidth="1"/>
    <col min="4" max="15" width="17.42578125" style="358" hidden="1" customWidth="1"/>
    <col min="16" max="16" width="9.5703125" style="358" customWidth="1"/>
    <col min="17" max="17" width="9.5703125" style="358" bestFit="1" customWidth="1"/>
    <col min="18" max="18" width="12.7109375" style="358" bestFit="1" customWidth="1"/>
    <col min="19" max="19" width="11.28515625" style="358" bestFit="1" customWidth="1"/>
    <col min="20" max="16384" width="9" style="358"/>
  </cols>
  <sheetData>
    <row r="1" spans="1:22" ht="15.75">
      <c r="A1" s="473"/>
      <c r="B1" s="474"/>
      <c r="C1" s="474"/>
      <c r="D1" s="474"/>
      <c r="E1" s="474"/>
      <c r="F1" s="474"/>
      <c r="G1" s="474"/>
      <c r="H1" s="474"/>
      <c r="I1" s="474"/>
      <c r="J1" s="474"/>
      <c r="K1" s="474"/>
      <c r="L1" s="474"/>
      <c r="M1" s="474"/>
      <c r="N1" s="474"/>
      <c r="O1" s="474"/>
      <c r="P1" s="474"/>
      <c r="Q1" s="474"/>
      <c r="R1" s="474"/>
      <c r="S1" s="475"/>
    </row>
    <row r="2" spans="1:22" ht="15.75">
      <c r="A2" s="592" t="s">
        <v>527</v>
      </c>
      <c r="B2" s="593"/>
      <c r="C2" s="593"/>
      <c r="D2" s="593"/>
      <c r="E2" s="593"/>
      <c r="F2" s="593"/>
      <c r="G2" s="593"/>
      <c r="H2" s="593"/>
      <c r="I2" s="593"/>
      <c r="J2" s="593"/>
      <c r="K2" s="593"/>
      <c r="L2" s="593"/>
      <c r="M2" s="593"/>
      <c r="N2" s="593"/>
      <c r="O2" s="593"/>
      <c r="P2" s="593"/>
      <c r="Q2" s="593"/>
      <c r="R2" s="593"/>
      <c r="S2" s="594"/>
    </row>
    <row r="3" spans="1:22" ht="15.75">
      <c r="A3" s="480" t="s">
        <v>533</v>
      </c>
      <c r="B3" s="481"/>
      <c r="C3" s="481"/>
      <c r="D3" s="481"/>
      <c r="E3" s="481"/>
      <c r="F3" s="481"/>
      <c r="G3" s="481"/>
      <c r="H3" s="481"/>
      <c r="I3" s="481"/>
      <c r="J3" s="481"/>
      <c r="K3" s="481"/>
      <c r="L3" s="481"/>
      <c r="M3" s="481"/>
      <c r="N3" s="481"/>
      <c r="O3" s="481"/>
      <c r="P3" s="481"/>
      <c r="Q3" s="481"/>
      <c r="R3" s="481"/>
      <c r="S3" s="482"/>
    </row>
    <row r="4" spans="1:22" ht="16.5" thickBot="1">
      <c r="A4" s="372"/>
      <c r="B4" s="373"/>
      <c r="C4" s="373"/>
      <c r="D4" s="373"/>
      <c r="E4" s="373"/>
      <c r="F4" s="373"/>
      <c r="G4" s="373"/>
      <c r="H4" s="373"/>
      <c r="I4" s="373"/>
      <c r="J4" s="373"/>
      <c r="K4" s="373"/>
      <c r="L4" s="373"/>
      <c r="M4" s="373"/>
      <c r="N4" s="373"/>
      <c r="O4" s="373"/>
      <c r="P4" s="373"/>
      <c r="Q4" s="373"/>
      <c r="R4" s="373"/>
      <c r="S4" s="374"/>
    </row>
    <row r="5" spans="1:22" ht="49.5" customHeight="1">
      <c r="A5" s="362" t="s">
        <v>215</v>
      </c>
      <c r="B5" s="362" t="s">
        <v>68</v>
      </c>
      <c r="C5" s="362" t="s">
        <v>195</v>
      </c>
      <c r="D5" s="363" t="s">
        <v>255</v>
      </c>
      <c r="E5" s="363" t="s">
        <v>256</v>
      </c>
      <c r="F5" s="363" t="s">
        <v>257</v>
      </c>
      <c r="G5" s="363" t="s">
        <v>258</v>
      </c>
      <c r="H5" s="363" t="s">
        <v>259</v>
      </c>
      <c r="I5" s="363" t="s">
        <v>260</v>
      </c>
      <c r="J5" s="363" t="s">
        <v>261</v>
      </c>
      <c r="K5" s="363" t="s">
        <v>313</v>
      </c>
      <c r="L5" s="363" t="s">
        <v>262</v>
      </c>
      <c r="M5" s="363" t="s">
        <v>263</v>
      </c>
      <c r="N5" s="363" t="s">
        <v>264</v>
      </c>
      <c r="O5" s="363" t="s">
        <v>265</v>
      </c>
      <c r="P5" s="363" t="s">
        <v>300</v>
      </c>
      <c r="Q5" s="391" t="s">
        <v>216</v>
      </c>
      <c r="R5" s="368" t="s">
        <v>352</v>
      </c>
      <c r="S5" s="368" t="s">
        <v>229</v>
      </c>
    </row>
    <row r="6" spans="1:22" ht="38.25">
      <c r="A6" s="383">
        <v>1</v>
      </c>
      <c r="B6" s="349" t="s">
        <v>321</v>
      </c>
      <c r="C6" s="402" t="s">
        <v>319</v>
      </c>
      <c r="D6" s="406">
        <v>2</v>
      </c>
      <c r="E6" s="406">
        <v>2</v>
      </c>
      <c r="F6" s="406">
        <v>2</v>
      </c>
      <c r="G6" s="406">
        <v>2</v>
      </c>
      <c r="H6" s="406">
        <v>2</v>
      </c>
      <c r="I6" s="406">
        <v>2</v>
      </c>
      <c r="J6" s="406">
        <v>2</v>
      </c>
      <c r="K6" s="406">
        <v>2</v>
      </c>
      <c r="L6" s="406">
        <v>2</v>
      </c>
      <c r="M6" s="406">
        <v>2</v>
      </c>
      <c r="N6" s="406">
        <v>2</v>
      </c>
      <c r="O6" s="406">
        <v>2</v>
      </c>
      <c r="P6" s="403">
        <v>51</v>
      </c>
      <c r="Q6" s="384"/>
      <c r="R6" s="400">
        <v>1</v>
      </c>
      <c r="S6" s="385">
        <f>ROUND(P6*Q6/R6,2)</f>
        <v>0</v>
      </c>
    </row>
    <row r="7" spans="1:22" ht="38.25">
      <c r="A7" s="383">
        <v>2</v>
      </c>
      <c r="B7" s="404" t="s">
        <v>284</v>
      </c>
      <c r="C7" s="402" t="s">
        <v>285</v>
      </c>
      <c r="D7" s="406">
        <v>1</v>
      </c>
      <c r="E7" s="406">
        <v>1</v>
      </c>
      <c r="F7" s="406">
        <v>1</v>
      </c>
      <c r="G7" s="406">
        <v>1</v>
      </c>
      <c r="H7" s="406">
        <v>1</v>
      </c>
      <c r="I7" s="406">
        <v>1</v>
      </c>
      <c r="J7" s="406">
        <v>1</v>
      </c>
      <c r="K7" s="406">
        <v>1</v>
      </c>
      <c r="L7" s="406">
        <v>1</v>
      </c>
      <c r="M7" s="406">
        <v>1</v>
      </c>
      <c r="N7" s="406">
        <v>1</v>
      </c>
      <c r="O7" s="406">
        <v>1</v>
      </c>
      <c r="P7" s="403">
        <v>25</v>
      </c>
      <c r="Q7" s="384"/>
      <c r="R7" s="400" t="s">
        <v>394</v>
      </c>
      <c r="S7" s="385">
        <f t="shared" ref="S7:S21" si="0">ROUND(P7*Q7/R7,2)</f>
        <v>0</v>
      </c>
    </row>
    <row r="8" spans="1:22" ht="38.25">
      <c r="A8" s="383">
        <v>3</v>
      </c>
      <c r="B8" s="349" t="s">
        <v>336</v>
      </c>
      <c r="C8" s="402" t="s">
        <v>286</v>
      </c>
      <c r="D8" s="406">
        <v>2</v>
      </c>
      <c r="E8" s="406">
        <v>2</v>
      </c>
      <c r="F8" s="406">
        <v>2</v>
      </c>
      <c r="G8" s="406">
        <v>2</v>
      </c>
      <c r="H8" s="406">
        <v>2</v>
      </c>
      <c r="I8" s="406">
        <v>2</v>
      </c>
      <c r="J8" s="406">
        <v>2</v>
      </c>
      <c r="K8" s="406">
        <v>2</v>
      </c>
      <c r="L8" s="406">
        <v>2</v>
      </c>
      <c r="M8" s="406">
        <v>2</v>
      </c>
      <c r="N8" s="406">
        <v>2</v>
      </c>
      <c r="O8" s="406">
        <v>2</v>
      </c>
      <c r="P8" s="403">
        <v>48</v>
      </c>
      <c r="Q8" s="384"/>
      <c r="R8" s="400">
        <v>1</v>
      </c>
      <c r="S8" s="385">
        <f t="shared" si="0"/>
        <v>0</v>
      </c>
    </row>
    <row r="9" spans="1:22" ht="25.5">
      <c r="A9" s="383">
        <v>4</v>
      </c>
      <c r="B9" s="349" t="s">
        <v>337</v>
      </c>
      <c r="C9" s="350" t="s">
        <v>340</v>
      </c>
      <c r="D9" s="407">
        <v>1</v>
      </c>
      <c r="E9" s="407">
        <v>1</v>
      </c>
      <c r="F9" s="407">
        <v>1</v>
      </c>
      <c r="G9" s="407">
        <v>1</v>
      </c>
      <c r="H9" s="407">
        <v>1</v>
      </c>
      <c r="I9" s="407">
        <v>1</v>
      </c>
      <c r="J9" s="407">
        <v>1</v>
      </c>
      <c r="K9" s="407">
        <v>1</v>
      </c>
      <c r="L9" s="407">
        <v>1</v>
      </c>
      <c r="M9" s="407">
        <v>1</v>
      </c>
      <c r="N9" s="407">
        <v>1</v>
      </c>
      <c r="O9" s="407">
        <v>1</v>
      </c>
      <c r="P9" s="403">
        <v>25</v>
      </c>
      <c r="Q9" s="364"/>
      <c r="R9" s="400">
        <v>1</v>
      </c>
      <c r="S9" s="385">
        <f t="shared" si="0"/>
        <v>0</v>
      </c>
      <c r="V9" s="365"/>
    </row>
    <row r="10" spans="1:22" ht="38.25">
      <c r="A10" s="383">
        <v>5</v>
      </c>
      <c r="B10" s="404" t="s">
        <v>365</v>
      </c>
      <c r="C10" s="402" t="s">
        <v>366</v>
      </c>
      <c r="D10" s="408">
        <v>1</v>
      </c>
      <c r="E10" s="408">
        <v>1</v>
      </c>
      <c r="F10" s="408">
        <v>1</v>
      </c>
      <c r="G10" s="408">
        <v>1</v>
      </c>
      <c r="H10" s="408">
        <v>1</v>
      </c>
      <c r="I10" s="408">
        <v>1</v>
      </c>
      <c r="J10" s="408">
        <v>1</v>
      </c>
      <c r="K10" s="408">
        <v>1</v>
      </c>
      <c r="L10" s="408">
        <v>1</v>
      </c>
      <c r="M10" s="408">
        <v>1</v>
      </c>
      <c r="N10" s="408">
        <v>1</v>
      </c>
      <c r="O10" s="408">
        <v>1</v>
      </c>
      <c r="P10" s="403">
        <v>25</v>
      </c>
      <c r="Q10" s="384"/>
      <c r="R10" s="401">
        <v>1</v>
      </c>
      <c r="S10" s="385">
        <f t="shared" si="0"/>
        <v>0</v>
      </c>
    </row>
    <row r="11" spans="1:22" ht="25.5">
      <c r="A11" s="383">
        <v>6</v>
      </c>
      <c r="B11" s="404" t="s">
        <v>338</v>
      </c>
      <c r="C11" s="402" t="s">
        <v>341</v>
      </c>
      <c r="D11" s="408">
        <v>1</v>
      </c>
      <c r="E11" s="408">
        <v>2</v>
      </c>
      <c r="F11" s="408">
        <v>2</v>
      </c>
      <c r="G11" s="408">
        <v>2</v>
      </c>
      <c r="H11" s="408">
        <v>2</v>
      </c>
      <c r="I11" s="408">
        <v>2</v>
      </c>
      <c r="J11" s="408">
        <v>2</v>
      </c>
      <c r="K11" s="408">
        <v>2</v>
      </c>
      <c r="L11" s="408">
        <v>2</v>
      </c>
      <c r="M11" s="408">
        <v>2</v>
      </c>
      <c r="N11" s="408">
        <v>2</v>
      </c>
      <c r="O11" s="408">
        <v>2</v>
      </c>
      <c r="P11" s="403">
        <v>36</v>
      </c>
      <c r="Q11" s="384"/>
      <c r="R11" s="400">
        <v>1</v>
      </c>
      <c r="S11" s="385">
        <f t="shared" si="0"/>
        <v>0</v>
      </c>
    </row>
    <row r="12" spans="1:22" ht="25.5">
      <c r="A12" s="383">
        <v>7</v>
      </c>
      <c r="B12" s="404" t="s">
        <v>339</v>
      </c>
      <c r="C12" s="402" t="s">
        <v>342</v>
      </c>
      <c r="D12" s="408">
        <v>2</v>
      </c>
      <c r="E12" s="408">
        <v>2</v>
      </c>
      <c r="F12" s="408">
        <v>2</v>
      </c>
      <c r="G12" s="408">
        <v>2</v>
      </c>
      <c r="H12" s="408">
        <v>2</v>
      </c>
      <c r="I12" s="408">
        <v>2</v>
      </c>
      <c r="J12" s="408">
        <v>2</v>
      </c>
      <c r="K12" s="408">
        <v>2</v>
      </c>
      <c r="L12" s="408">
        <v>2</v>
      </c>
      <c r="M12" s="408">
        <v>2</v>
      </c>
      <c r="N12" s="408">
        <v>2</v>
      </c>
      <c r="O12" s="408">
        <v>2</v>
      </c>
      <c r="P12" s="403">
        <v>51</v>
      </c>
      <c r="Q12" s="384"/>
      <c r="R12" s="400">
        <v>1</v>
      </c>
      <c r="S12" s="385">
        <f t="shared" si="0"/>
        <v>0</v>
      </c>
    </row>
    <row r="13" spans="1:22" ht="38.25">
      <c r="A13" s="383">
        <v>8</v>
      </c>
      <c r="B13" s="404" t="s">
        <v>344</v>
      </c>
      <c r="C13" s="402" t="s">
        <v>343</v>
      </c>
      <c r="D13" s="408">
        <v>1</v>
      </c>
      <c r="E13" s="408">
        <v>4</v>
      </c>
      <c r="F13" s="408">
        <v>4</v>
      </c>
      <c r="G13" s="408">
        <v>4</v>
      </c>
      <c r="H13" s="408">
        <v>4</v>
      </c>
      <c r="I13" s="408">
        <v>4</v>
      </c>
      <c r="J13" s="408">
        <v>4</v>
      </c>
      <c r="K13" s="408">
        <v>4</v>
      </c>
      <c r="L13" s="408">
        <v>4</v>
      </c>
      <c r="M13" s="408">
        <v>4</v>
      </c>
      <c r="N13" s="408">
        <v>4</v>
      </c>
      <c r="O13" s="408">
        <v>4</v>
      </c>
      <c r="P13" s="403">
        <v>63</v>
      </c>
      <c r="Q13" s="384"/>
      <c r="R13" s="400">
        <v>1</v>
      </c>
      <c r="S13" s="385">
        <f t="shared" si="0"/>
        <v>0</v>
      </c>
    </row>
    <row r="14" spans="1:22" ht="25.5">
      <c r="A14" s="383">
        <v>9</v>
      </c>
      <c r="B14" s="404" t="s">
        <v>345</v>
      </c>
      <c r="C14" s="402" t="s">
        <v>343</v>
      </c>
      <c r="D14" s="408">
        <v>3</v>
      </c>
      <c r="E14" s="406">
        <v>4</v>
      </c>
      <c r="F14" s="406">
        <v>4</v>
      </c>
      <c r="G14" s="406">
        <v>4</v>
      </c>
      <c r="H14" s="406">
        <v>4</v>
      </c>
      <c r="I14" s="406">
        <v>4</v>
      </c>
      <c r="J14" s="406">
        <v>4</v>
      </c>
      <c r="K14" s="406">
        <v>4</v>
      </c>
      <c r="L14" s="406">
        <v>4</v>
      </c>
      <c r="M14" s="406">
        <v>4</v>
      </c>
      <c r="N14" s="406">
        <v>4</v>
      </c>
      <c r="O14" s="406">
        <v>4</v>
      </c>
      <c r="P14" s="403">
        <v>85</v>
      </c>
      <c r="Q14" s="384"/>
      <c r="R14" s="400">
        <v>1</v>
      </c>
      <c r="S14" s="385">
        <f t="shared" si="0"/>
        <v>0</v>
      </c>
    </row>
    <row r="15" spans="1:22" ht="25.5">
      <c r="A15" s="383">
        <v>10</v>
      </c>
      <c r="B15" s="404" t="s">
        <v>346</v>
      </c>
      <c r="C15" s="402" t="s">
        <v>347</v>
      </c>
      <c r="D15" s="406">
        <v>1</v>
      </c>
      <c r="E15" s="406">
        <v>5</v>
      </c>
      <c r="F15" s="406">
        <v>5</v>
      </c>
      <c r="G15" s="406">
        <v>5</v>
      </c>
      <c r="H15" s="406">
        <v>5</v>
      </c>
      <c r="I15" s="406">
        <v>5</v>
      </c>
      <c r="J15" s="406">
        <v>5</v>
      </c>
      <c r="K15" s="406">
        <v>5</v>
      </c>
      <c r="L15" s="406">
        <v>5</v>
      </c>
      <c r="M15" s="406">
        <v>5</v>
      </c>
      <c r="N15" s="406">
        <v>5</v>
      </c>
      <c r="O15" s="406">
        <v>5</v>
      </c>
      <c r="P15" s="403">
        <v>81</v>
      </c>
      <c r="Q15" s="384"/>
      <c r="R15" s="400">
        <v>1</v>
      </c>
      <c r="S15" s="385">
        <f t="shared" si="0"/>
        <v>0</v>
      </c>
    </row>
    <row r="16" spans="1:22" ht="25.5">
      <c r="A16" s="383">
        <v>11</v>
      </c>
      <c r="B16" s="404" t="s">
        <v>502</v>
      </c>
      <c r="C16" s="402" t="s">
        <v>348</v>
      </c>
      <c r="D16" s="406">
        <v>2</v>
      </c>
      <c r="E16" s="406">
        <v>5</v>
      </c>
      <c r="F16" s="406">
        <v>5</v>
      </c>
      <c r="G16" s="406">
        <v>5</v>
      </c>
      <c r="H16" s="406">
        <v>5</v>
      </c>
      <c r="I16" s="406">
        <v>5</v>
      </c>
      <c r="J16" s="406">
        <v>5</v>
      </c>
      <c r="K16" s="406">
        <v>5</v>
      </c>
      <c r="L16" s="406">
        <v>5</v>
      </c>
      <c r="M16" s="406">
        <v>5</v>
      </c>
      <c r="N16" s="406">
        <v>5</v>
      </c>
      <c r="O16" s="406">
        <v>5</v>
      </c>
      <c r="P16" s="403">
        <v>84</v>
      </c>
      <c r="Q16" s="384"/>
      <c r="R16" s="400">
        <v>1</v>
      </c>
      <c r="S16" s="385">
        <f t="shared" si="0"/>
        <v>0</v>
      </c>
    </row>
    <row r="17" spans="1:19" ht="89.25">
      <c r="A17" s="383">
        <v>12</v>
      </c>
      <c r="B17" s="404" t="s">
        <v>373</v>
      </c>
      <c r="C17" s="402" t="s">
        <v>348</v>
      </c>
      <c r="D17" s="406">
        <v>2</v>
      </c>
      <c r="E17" s="406">
        <v>5</v>
      </c>
      <c r="F17" s="406">
        <v>5</v>
      </c>
      <c r="G17" s="406">
        <v>5</v>
      </c>
      <c r="H17" s="406">
        <v>5</v>
      </c>
      <c r="I17" s="406">
        <v>5</v>
      </c>
      <c r="J17" s="406">
        <v>5</v>
      </c>
      <c r="K17" s="406">
        <v>5</v>
      </c>
      <c r="L17" s="406">
        <v>5</v>
      </c>
      <c r="M17" s="406">
        <v>5</v>
      </c>
      <c r="N17" s="406">
        <v>5</v>
      </c>
      <c r="O17" s="406">
        <v>5</v>
      </c>
      <c r="P17" s="403">
        <v>84</v>
      </c>
      <c r="Q17" s="384"/>
      <c r="R17" s="400">
        <v>1</v>
      </c>
      <c r="S17" s="385">
        <f t="shared" si="0"/>
        <v>0</v>
      </c>
    </row>
    <row r="18" spans="1:19" ht="25.5">
      <c r="A18" s="383">
        <v>13</v>
      </c>
      <c r="B18" s="404" t="s">
        <v>349</v>
      </c>
      <c r="C18" s="402" t="s">
        <v>329</v>
      </c>
      <c r="D18" s="408">
        <v>1</v>
      </c>
      <c r="E18" s="408">
        <v>1</v>
      </c>
      <c r="F18" s="408">
        <v>1</v>
      </c>
      <c r="G18" s="408">
        <v>1</v>
      </c>
      <c r="H18" s="408">
        <v>1</v>
      </c>
      <c r="I18" s="408">
        <v>1</v>
      </c>
      <c r="J18" s="408">
        <v>1</v>
      </c>
      <c r="K18" s="408">
        <v>1</v>
      </c>
      <c r="L18" s="408">
        <v>1</v>
      </c>
      <c r="M18" s="408">
        <v>1</v>
      </c>
      <c r="N18" s="408">
        <v>1</v>
      </c>
      <c r="O18" s="408">
        <v>1</v>
      </c>
      <c r="P18" s="403">
        <v>25</v>
      </c>
      <c r="Q18" s="384"/>
      <c r="R18" s="402">
        <v>1</v>
      </c>
      <c r="S18" s="385">
        <f t="shared" si="0"/>
        <v>0</v>
      </c>
    </row>
    <row r="19" spans="1:19" ht="38.25">
      <c r="A19" s="383">
        <v>14</v>
      </c>
      <c r="B19" s="404" t="s">
        <v>283</v>
      </c>
      <c r="C19" s="403" t="s">
        <v>199</v>
      </c>
      <c r="D19" s="407">
        <v>3</v>
      </c>
      <c r="E19" s="407">
        <v>3</v>
      </c>
      <c r="F19" s="407">
        <v>3</v>
      </c>
      <c r="G19" s="407">
        <v>3</v>
      </c>
      <c r="H19" s="407">
        <v>3</v>
      </c>
      <c r="I19" s="407">
        <v>3</v>
      </c>
      <c r="J19" s="407">
        <v>3</v>
      </c>
      <c r="K19" s="407">
        <v>3</v>
      </c>
      <c r="L19" s="407">
        <v>3</v>
      </c>
      <c r="M19" s="407">
        <v>3</v>
      </c>
      <c r="N19" s="407">
        <v>3</v>
      </c>
      <c r="O19" s="407">
        <v>3</v>
      </c>
      <c r="P19" s="403">
        <v>72</v>
      </c>
      <c r="Q19" s="384"/>
      <c r="R19" s="402">
        <v>1</v>
      </c>
      <c r="S19" s="385">
        <f t="shared" si="0"/>
        <v>0</v>
      </c>
    </row>
    <row r="20" spans="1:19" ht="25.5">
      <c r="A20" s="383">
        <v>15</v>
      </c>
      <c r="B20" s="404" t="s">
        <v>350</v>
      </c>
      <c r="C20" s="403" t="s">
        <v>199</v>
      </c>
      <c r="D20" s="407">
        <v>1</v>
      </c>
      <c r="E20" s="407">
        <v>1</v>
      </c>
      <c r="F20" s="407">
        <v>1</v>
      </c>
      <c r="G20" s="407">
        <v>1</v>
      </c>
      <c r="H20" s="407">
        <v>1</v>
      </c>
      <c r="I20" s="407">
        <v>1</v>
      </c>
      <c r="J20" s="407">
        <v>1</v>
      </c>
      <c r="K20" s="407">
        <v>1</v>
      </c>
      <c r="L20" s="407">
        <v>1</v>
      </c>
      <c r="M20" s="407">
        <v>1</v>
      </c>
      <c r="N20" s="407">
        <v>1</v>
      </c>
      <c r="O20" s="407">
        <v>1</v>
      </c>
      <c r="P20" s="403">
        <v>25</v>
      </c>
      <c r="Q20" s="384"/>
      <c r="R20" s="402">
        <v>1</v>
      </c>
      <c r="S20" s="385">
        <f t="shared" si="0"/>
        <v>0</v>
      </c>
    </row>
    <row r="21" spans="1:19">
      <c r="A21" s="383">
        <v>16</v>
      </c>
      <c r="B21" s="349" t="s">
        <v>397</v>
      </c>
      <c r="C21" s="348" t="s">
        <v>199</v>
      </c>
      <c r="D21" s="406">
        <v>1</v>
      </c>
      <c r="E21" s="406">
        <v>1</v>
      </c>
      <c r="F21" s="406">
        <v>1</v>
      </c>
      <c r="G21" s="406">
        <v>1</v>
      </c>
      <c r="H21" s="406">
        <v>1</v>
      </c>
      <c r="I21" s="406">
        <v>1</v>
      </c>
      <c r="J21" s="406">
        <v>1</v>
      </c>
      <c r="K21" s="406">
        <v>1</v>
      </c>
      <c r="L21" s="406">
        <v>1</v>
      </c>
      <c r="M21" s="406">
        <v>1</v>
      </c>
      <c r="N21" s="406">
        <v>1</v>
      </c>
      <c r="O21" s="406">
        <v>1</v>
      </c>
      <c r="P21" s="403">
        <v>25</v>
      </c>
      <c r="Q21" s="384"/>
      <c r="R21" s="350">
        <v>1</v>
      </c>
      <c r="S21" s="369">
        <f t="shared" si="0"/>
        <v>0</v>
      </c>
    </row>
    <row r="22" spans="1:19">
      <c r="A22" s="595" t="s">
        <v>530</v>
      </c>
      <c r="B22" s="596"/>
      <c r="C22" s="596"/>
      <c r="D22" s="596"/>
      <c r="E22" s="596"/>
      <c r="F22" s="596"/>
      <c r="G22" s="596"/>
      <c r="H22" s="596"/>
      <c r="I22" s="596"/>
      <c r="J22" s="596"/>
      <c r="K22" s="596"/>
      <c r="L22" s="596"/>
      <c r="M22" s="596"/>
      <c r="N22" s="596"/>
      <c r="O22" s="596"/>
      <c r="P22" s="596"/>
      <c r="Q22" s="596"/>
      <c r="R22" s="597"/>
      <c r="S22" s="370">
        <f>ROUND(SUM(S6:S21),2)</f>
        <v>0</v>
      </c>
    </row>
    <row r="23" spans="1:19">
      <c r="A23" s="601" t="s">
        <v>531</v>
      </c>
      <c r="B23" s="601"/>
      <c r="C23" s="601"/>
      <c r="D23" s="601"/>
      <c r="E23" s="601"/>
      <c r="F23" s="601"/>
      <c r="G23" s="601"/>
      <c r="H23" s="601"/>
      <c r="I23" s="601"/>
      <c r="J23" s="601"/>
      <c r="K23" s="601"/>
      <c r="L23" s="601"/>
      <c r="M23" s="601"/>
      <c r="N23" s="601"/>
      <c r="O23" s="601"/>
      <c r="P23" s="601"/>
      <c r="Q23" s="601"/>
      <c r="R23" s="601"/>
      <c r="S23" s="371">
        <f>SUM(S22*12)</f>
        <v>0</v>
      </c>
    </row>
    <row r="24" spans="1:19">
      <c r="A24" s="366"/>
    </row>
    <row r="26" spans="1:19">
      <c r="A26" s="367"/>
    </row>
  </sheetData>
  <sheetProtection password="C7F7" sheet="1" selectLockedCells="1"/>
  <mergeCells count="5">
    <mergeCell ref="A23:R23"/>
    <mergeCell ref="A22:R22"/>
    <mergeCell ref="A1:S1"/>
    <mergeCell ref="A2:S2"/>
    <mergeCell ref="A3:S3"/>
  </mergeCells>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Z17"/>
  <sheetViews>
    <sheetView showGridLines="0" zoomScaleNormal="100" workbookViewId="0">
      <selection activeCell="Y6" sqref="Y6"/>
    </sheetView>
  </sheetViews>
  <sheetFormatPr defaultColWidth="9" defaultRowHeight="12.75"/>
  <cols>
    <col min="1" max="1" width="4.28515625" style="358" customWidth="1"/>
    <col min="2" max="2" width="72.5703125" style="358" customWidth="1"/>
    <col min="3" max="3" width="3.42578125" style="358" bestFit="1" customWidth="1"/>
    <col min="4" max="15" width="17.42578125" style="358" hidden="1" customWidth="1"/>
    <col min="16" max="16" width="9.28515625" style="358" bestFit="1" customWidth="1"/>
    <col min="17" max="18" width="10.42578125" style="358" customWidth="1"/>
    <col min="19" max="19" width="11" style="358" bestFit="1" customWidth="1"/>
    <col min="20" max="20" width="11.7109375" style="358" bestFit="1" customWidth="1"/>
    <col min="21" max="21" width="7.28515625" style="358" customWidth="1"/>
    <col min="22" max="22" width="12.7109375" style="358" customWidth="1"/>
    <col min="23" max="23" width="12.42578125" style="378" customWidth="1"/>
    <col min="24" max="16384" width="9" style="358"/>
  </cols>
  <sheetData>
    <row r="1" spans="1:26" ht="15.75">
      <c r="A1" s="602"/>
      <c r="B1" s="603"/>
      <c r="C1" s="603"/>
      <c r="D1" s="603"/>
      <c r="E1" s="603"/>
      <c r="F1" s="603"/>
      <c r="G1" s="603"/>
      <c r="H1" s="603"/>
      <c r="I1" s="603"/>
      <c r="J1" s="603"/>
      <c r="K1" s="603"/>
      <c r="L1" s="603"/>
      <c r="M1" s="603"/>
      <c r="N1" s="603"/>
      <c r="O1" s="603"/>
      <c r="P1" s="603"/>
      <c r="Q1" s="603"/>
      <c r="R1" s="603"/>
      <c r="S1" s="603"/>
      <c r="T1" s="603"/>
      <c r="U1" s="603"/>
      <c r="V1" s="603"/>
      <c r="W1" s="604"/>
    </row>
    <row r="2" spans="1:26" ht="15.75">
      <c r="A2" s="592" t="s">
        <v>532</v>
      </c>
      <c r="B2" s="593"/>
      <c r="C2" s="593"/>
      <c r="D2" s="593"/>
      <c r="E2" s="593"/>
      <c r="F2" s="593"/>
      <c r="G2" s="593"/>
      <c r="H2" s="593"/>
      <c r="I2" s="593"/>
      <c r="J2" s="593"/>
      <c r="K2" s="593"/>
      <c r="L2" s="593"/>
      <c r="M2" s="593"/>
      <c r="N2" s="593"/>
      <c r="O2" s="593"/>
      <c r="P2" s="593"/>
      <c r="Q2" s="593"/>
      <c r="R2" s="593"/>
      <c r="S2" s="593"/>
      <c r="T2" s="593"/>
      <c r="U2" s="593"/>
      <c r="V2" s="593"/>
      <c r="W2" s="594"/>
    </row>
    <row r="3" spans="1:26" ht="15.75">
      <c r="A3" s="480" t="s">
        <v>533</v>
      </c>
      <c r="B3" s="481"/>
      <c r="C3" s="481"/>
      <c r="D3" s="481"/>
      <c r="E3" s="481"/>
      <c r="F3" s="481"/>
      <c r="G3" s="481"/>
      <c r="H3" s="481"/>
      <c r="I3" s="481"/>
      <c r="J3" s="481"/>
      <c r="K3" s="481"/>
      <c r="L3" s="481"/>
      <c r="M3" s="481"/>
      <c r="N3" s="481"/>
      <c r="O3" s="481"/>
      <c r="P3" s="481"/>
      <c r="Q3" s="481"/>
      <c r="R3" s="481"/>
      <c r="S3" s="481"/>
      <c r="T3" s="481"/>
      <c r="U3" s="481"/>
      <c r="V3" s="481"/>
      <c r="W3" s="482"/>
    </row>
    <row r="4" spans="1:26" ht="16.5" thickBot="1">
      <c r="A4" s="372"/>
      <c r="B4" s="373"/>
      <c r="C4" s="373"/>
      <c r="D4" s="373"/>
      <c r="E4" s="373"/>
      <c r="F4" s="373"/>
      <c r="G4" s="373"/>
      <c r="H4" s="373"/>
      <c r="I4" s="373"/>
      <c r="J4" s="373"/>
      <c r="K4" s="373"/>
      <c r="L4" s="373"/>
      <c r="M4" s="373"/>
      <c r="N4" s="373"/>
      <c r="O4" s="373"/>
      <c r="P4" s="373"/>
      <c r="Q4" s="373"/>
      <c r="R4" s="373"/>
      <c r="S4" s="373"/>
      <c r="T4" s="373"/>
      <c r="U4" s="373"/>
      <c r="V4" s="373"/>
      <c r="W4" s="374"/>
    </row>
    <row r="5" spans="1:26" ht="48.75" customHeight="1">
      <c r="A5" s="362" t="s">
        <v>215</v>
      </c>
      <c r="B5" s="362" t="s">
        <v>68</v>
      </c>
      <c r="C5" s="362" t="s">
        <v>195</v>
      </c>
      <c r="D5" s="363" t="s">
        <v>255</v>
      </c>
      <c r="E5" s="363" t="s">
        <v>256</v>
      </c>
      <c r="F5" s="363" t="s">
        <v>257</v>
      </c>
      <c r="G5" s="363" t="s">
        <v>258</v>
      </c>
      <c r="H5" s="363" t="s">
        <v>259</v>
      </c>
      <c r="I5" s="363" t="s">
        <v>260</v>
      </c>
      <c r="J5" s="363" t="s">
        <v>261</v>
      </c>
      <c r="K5" s="363" t="s">
        <v>313</v>
      </c>
      <c r="L5" s="363" t="s">
        <v>262</v>
      </c>
      <c r="M5" s="363" t="s">
        <v>263</v>
      </c>
      <c r="N5" s="363" t="s">
        <v>264</v>
      </c>
      <c r="O5" s="363" t="s">
        <v>265</v>
      </c>
      <c r="P5" s="363" t="s">
        <v>300</v>
      </c>
      <c r="Q5" s="391" t="s">
        <v>216</v>
      </c>
      <c r="R5" s="368" t="s">
        <v>362</v>
      </c>
      <c r="S5" s="368" t="s">
        <v>452</v>
      </c>
      <c r="T5" s="368" t="s">
        <v>453</v>
      </c>
      <c r="U5" s="368" t="s">
        <v>361</v>
      </c>
      <c r="V5" s="368" t="s">
        <v>471</v>
      </c>
      <c r="W5" s="368" t="s">
        <v>472</v>
      </c>
    </row>
    <row r="6" spans="1:26" ht="51">
      <c r="A6" s="342">
        <v>1</v>
      </c>
      <c r="B6" s="349" t="s">
        <v>368</v>
      </c>
      <c r="C6" s="348" t="s">
        <v>199</v>
      </c>
      <c r="D6" s="406">
        <v>1</v>
      </c>
      <c r="E6" s="406">
        <v>1</v>
      </c>
      <c r="F6" s="406">
        <v>1</v>
      </c>
      <c r="G6" s="406">
        <v>1</v>
      </c>
      <c r="H6" s="406">
        <v>1</v>
      </c>
      <c r="I6" s="406">
        <v>1</v>
      </c>
      <c r="J6" s="406">
        <v>1</v>
      </c>
      <c r="K6" s="406">
        <v>1</v>
      </c>
      <c r="L6" s="406">
        <v>1</v>
      </c>
      <c r="M6" s="406">
        <v>1</v>
      </c>
      <c r="N6" s="406">
        <v>1</v>
      </c>
      <c r="O6" s="406">
        <v>1</v>
      </c>
      <c r="P6" s="348">
        <v>25</v>
      </c>
      <c r="Q6" s="375"/>
      <c r="R6" s="379">
        <v>0.15</v>
      </c>
      <c r="S6" s="380">
        <f>ROUND(Q6*R6,2)</f>
        <v>0</v>
      </c>
      <c r="T6" s="380">
        <f>ROUND(Q6-S6,2)</f>
        <v>0</v>
      </c>
      <c r="U6" s="350">
        <f>12*3</f>
        <v>36</v>
      </c>
      <c r="V6" s="351">
        <f>ROUND(T6/U6,2)</f>
        <v>0</v>
      </c>
      <c r="W6" s="381">
        <f>ROUND(P6*V6,2)</f>
        <v>0</v>
      </c>
      <c r="Y6" s="376"/>
      <c r="Z6" s="377"/>
    </row>
    <row r="7" spans="1:26" ht="51">
      <c r="A7" s="342">
        <v>2</v>
      </c>
      <c r="B7" s="349" t="s">
        <v>367</v>
      </c>
      <c r="C7" s="348" t="s">
        <v>199</v>
      </c>
      <c r="D7" s="406">
        <v>1</v>
      </c>
      <c r="E7" s="406">
        <v>1</v>
      </c>
      <c r="F7" s="406">
        <v>1</v>
      </c>
      <c r="G7" s="406">
        <v>1</v>
      </c>
      <c r="H7" s="406">
        <v>1</v>
      </c>
      <c r="I7" s="406">
        <v>1</v>
      </c>
      <c r="J7" s="406">
        <v>1</v>
      </c>
      <c r="K7" s="406">
        <v>1</v>
      </c>
      <c r="L7" s="406">
        <v>1</v>
      </c>
      <c r="M7" s="406">
        <v>1</v>
      </c>
      <c r="N7" s="406">
        <v>1</v>
      </c>
      <c r="O7" s="406">
        <v>1</v>
      </c>
      <c r="P7" s="348">
        <v>25</v>
      </c>
      <c r="Q7" s="375"/>
      <c r="R7" s="379">
        <v>0.15</v>
      </c>
      <c r="S7" s="380">
        <f t="shared" ref="S7:S13" si="0">ROUND(Q7*R7,2)</f>
        <v>0</v>
      </c>
      <c r="T7" s="380">
        <f t="shared" ref="T7:T13" si="1">ROUND(Q7-S7,2)</f>
        <v>0</v>
      </c>
      <c r="U7" s="350">
        <f>12*3</f>
        <v>36</v>
      </c>
      <c r="V7" s="351">
        <f t="shared" ref="V7:V13" si="2">ROUND(T7/U7,2)</f>
        <v>0</v>
      </c>
      <c r="W7" s="381">
        <f t="shared" ref="W7:W13" si="3">ROUND(P7*V7,2)</f>
        <v>0</v>
      </c>
      <c r="Y7" s="376"/>
    </row>
    <row r="8" spans="1:26" ht="38.25">
      <c r="A8" s="342">
        <v>3</v>
      </c>
      <c r="B8" s="349" t="s">
        <v>369</v>
      </c>
      <c r="C8" s="348" t="s">
        <v>199</v>
      </c>
      <c r="D8" s="406">
        <v>1</v>
      </c>
      <c r="E8" s="406">
        <v>1</v>
      </c>
      <c r="F8" s="406">
        <v>1</v>
      </c>
      <c r="G8" s="406">
        <v>1</v>
      </c>
      <c r="H8" s="406">
        <v>1</v>
      </c>
      <c r="I8" s="406">
        <v>1</v>
      </c>
      <c r="J8" s="406">
        <v>1</v>
      </c>
      <c r="K8" s="406">
        <v>1</v>
      </c>
      <c r="L8" s="406">
        <v>1</v>
      </c>
      <c r="M8" s="406">
        <v>1</v>
      </c>
      <c r="N8" s="406">
        <v>1</v>
      </c>
      <c r="O8" s="406">
        <v>1</v>
      </c>
      <c r="P8" s="348">
        <v>28</v>
      </c>
      <c r="Q8" s="375"/>
      <c r="R8" s="379">
        <v>0.2</v>
      </c>
      <c r="S8" s="380">
        <f t="shared" si="0"/>
        <v>0</v>
      </c>
      <c r="T8" s="380">
        <f t="shared" si="1"/>
        <v>0</v>
      </c>
      <c r="U8" s="350">
        <f>12*5</f>
        <v>60</v>
      </c>
      <c r="V8" s="351">
        <f t="shared" si="2"/>
        <v>0</v>
      </c>
      <c r="W8" s="381">
        <f t="shared" si="3"/>
        <v>0</v>
      </c>
      <c r="Y8" s="376"/>
    </row>
    <row r="9" spans="1:26" ht="38.25">
      <c r="A9" s="342">
        <v>4</v>
      </c>
      <c r="B9" s="349" t="s">
        <v>370</v>
      </c>
      <c r="C9" s="348" t="s">
        <v>199</v>
      </c>
      <c r="D9" s="406">
        <v>1</v>
      </c>
      <c r="E9" s="406">
        <v>1</v>
      </c>
      <c r="F9" s="406">
        <v>1</v>
      </c>
      <c r="G9" s="406">
        <v>1</v>
      </c>
      <c r="H9" s="406">
        <v>1</v>
      </c>
      <c r="I9" s="406">
        <v>1</v>
      </c>
      <c r="J9" s="406">
        <v>1</v>
      </c>
      <c r="K9" s="406">
        <v>1</v>
      </c>
      <c r="L9" s="406">
        <v>1</v>
      </c>
      <c r="M9" s="406">
        <v>1</v>
      </c>
      <c r="N9" s="406">
        <v>1</v>
      </c>
      <c r="O9" s="406">
        <v>1</v>
      </c>
      <c r="P9" s="348">
        <v>26</v>
      </c>
      <c r="Q9" s="375"/>
      <c r="R9" s="379">
        <v>0.2</v>
      </c>
      <c r="S9" s="380">
        <f t="shared" si="0"/>
        <v>0</v>
      </c>
      <c r="T9" s="380">
        <f t="shared" si="1"/>
        <v>0</v>
      </c>
      <c r="U9" s="350">
        <f>5*12</f>
        <v>60</v>
      </c>
      <c r="V9" s="351">
        <f t="shared" si="2"/>
        <v>0</v>
      </c>
      <c r="W9" s="381">
        <f t="shared" si="3"/>
        <v>0</v>
      </c>
      <c r="Y9" s="376"/>
    </row>
    <row r="10" spans="1:26">
      <c r="A10" s="342">
        <v>5</v>
      </c>
      <c r="B10" s="349" t="s">
        <v>398</v>
      </c>
      <c r="C10" s="348" t="s">
        <v>199</v>
      </c>
      <c r="D10" s="406">
        <v>2</v>
      </c>
      <c r="E10" s="406">
        <v>2</v>
      </c>
      <c r="F10" s="406">
        <v>2</v>
      </c>
      <c r="G10" s="406">
        <v>2</v>
      </c>
      <c r="H10" s="406">
        <v>2</v>
      </c>
      <c r="I10" s="406">
        <v>2</v>
      </c>
      <c r="J10" s="406">
        <v>2</v>
      </c>
      <c r="K10" s="406">
        <v>2</v>
      </c>
      <c r="L10" s="406">
        <v>2</v>
      </c>
      <c r="M10" s="406">
        <v>2</v>
      </c>
      <c r="N10" s="406">
        <v>2</v>
      </c>
      <c r="O10" s="406">
        <v>2</v>
      </c>
      <c r="P10" s="348">
        <v>51</v>
      </c>
      <c r="Q10" s="375"/>
      <c r="R10" s="379">
        <v>0.1</v>
      </c>
      <c r="S10" s="380">
        <f t="shared" si="0"/>
        <v>0</v>
      </c>
      <c r="T10" s="380">
        <f t="shared" si="1"/>
        <v>0</v>
      </c>
      <c r="U10" s="350">
        <f>12*5</f>
        <v>60</v>
      </c>
      <c r="V10" s="351">
        <f t="shared" si="2"/>
        <v>0</v>
      </c>
      <c r="W10" s="381">
        <f t="shared" si="3"/>
        <v>0</v>
      </c>
      <c r="Y10" s="376"/>
    </row>
    <row r="11" spans="1:26">
      <c r="A11" s="342">
        <v>6</v>
      </c>
      <c r="B11" s="349" t="s">
        <v>399</v>
      </c>
      <c r="C11" s="348" t="s">
        <v>199</v>
      </c>
      <c r="D11" s="406">
        <v>2</v>
      </c>
      <c r="E11" s="406">
        <v>2</v>
      </c>
      <c r="F11" s="406">
        <v>2</v>
      </c>
      <c r="G11" s="406">
        <v>2</v>
      </c>
      <c r="H11" s="406">
        <v>2</v>
      </c>
      <c r="I11" s="406">
        <v>2</v>
      </c>
      <c r="J11" s="406">
        <v>2</v>
      </c>
      <c r="K11" s="406">
        <v>2</v>
      </c>
      <c r="L11" s="406">
        <v>2</v>
      </c>
      <c r="M11" s="406">
        <v>2</v>
      </c>
      <c r="N11" s="406">
        <v>2</v>
      </c>
      <c r="O11" s="406">
        <v>2</v>
      </c>
      <c r="P11" s="348">
        <v>51</v>
      </c>
      <c r="Q11" s="375"/>
      <c r="R11" s="379">
        <v>0.1</v>
      </c>
      <c r="S11" s="380">
        <f t="shared" si="0"/>
        <v>0</v>
      </c>
      <c r="T11" s="380">
        <f t="shared" si="1"/>
        <v>0</v>
      </c>
      <c r="U11" s="350">
        <f>12*5</f>
        <v>60</v>
      </c>
      <c r="V11" s="351">
        <f t="shared" si="2"/>
        <v>0</v>
      </c>
      <c r="W11" s="381">
        <f t="shared" si="3"/>
        <v>0</v>
      </c>
      <c r="Y11" s="376"/>
    </row>
    <row r="12" spans="1:26">
      <c r="A12" s="342">
        <v>7</v>
      </c>
      <c r="B12" s="349" t="s">
        <v>400</v>
      </c>
      <c r="C12" s="348" t="s">
        <v>199</v>
      </c>
      <c r="D12" s="406">
        <v>2</v>
      </c>
      <c r="E12" s="406">
        <v>2</v>
      </c>
      <c r="F12" s="406">
        <v>2</v>
      </c>
      <c r="G12" s="406">
        <v>2</v>
      </c>
      <c r="H12" s="406">
        <v>2</v>
      </c>
      <c r="I12" s="406">
        <v>2</v>
      </c>
      <c r="J12" s="406">
        <v>2</v>
      </c>
      <c r="K12" s="406">
        <v>2</v>
      </c>
      <c r="L12" s="406">
        <v>2</v>
      </c>
      <c r="M12" s="406">
        <v>2</v>
      </c>
      <c r="N12" s="406">
        <v>2</v>
      </c>
      <c r="O12" s="406">
        <v>2</v>
      </c>
      <c r="P12" s="348">
        <v>51</v>
      </c>
      <c r="Q12" s="375"/>
      <c r="R12" s="379">
        <v>0</v>
      </c>
      <c r="S12" s="380">
        <f t="shared" si="0"/>
        <v>0</v>
      </c>
      <c r="T12" s="380">
        <f t="shared" si="1"/>
        <v>0</v>
      </c>
      <c r="U12" s="350">
        <v>24</v>
      </c>
      <c r="V12" s="351">
        <f t="shared" si="2"/>
        <v>0</v>
      </c>
      <c r="W12" s="381">
        <f t="shared" si="3"/>
        <v>0</v>
      </c>
      <c r="Y12" s="376"/>
    </row>
    <row r="13" spans="1:26" ht="63.75">
      <c r="A13" s="342">
        <v>8</v>
      </c>
      <c r="B13" s="349" t="s">
        <v>403</v>
      </c>
      <c r="C13" s="348" t="s">
        <v>199</v>
      </c>
      <c r="D13" s="406">
        <v>2</v>
      </c>
      <c r="E13" s="406">
        <v>2</v>
      </c>
      <c r="F13" s="406">
        <v>2</v>
      </c>
      <c r="G13" s="406">
        <v>2</v>
      </c>
      <c r="H13" s="406">
        <v>2</v>
      </c>
      <c r="I13" s="406">
        <v>2</v>
      </c>
      <c r="J13" s="406">
        <v>2</v>
      </c>
      <c r="K13" s="406">
        <v>2</v>
      </c>
      <c r="L13" s="406">
        <v>2</v>
      </c>
      <c r="M13" s="406">
        <v>2</v>
      </c>
      <c r="N13" s="406">
        <v>2</v>
      </c>
      <c r="O13" s="406">
        <v>2</v>
      </c>
      <c r="P13" s="348">
        <v>51</v>
      </c>
      <c r="Q13" s="375"/>
      <c r="R13" s="379">
        <v>0.1</v>
      </c>
      <c r="S13" s="380">
        <f t="shared" si="0"/>
        <v>0</v>
      </c>
      <c r="T13" s="380">
        <f t="shared" si="1"/>
        <v>0</v>
      </c>
      <c r="U13" s="350">
        <f>12*5</f>
        <v>60</v>
      </c>
      <c r="V13" s="351">
        <f t="shared" si="2"/>
        <v>0</v>
      </c>
      <c r="W13" s="381">
        <f t="shared" si="3"/>
        <v>0</v>
      </c>
      <c r="Y13" s="376"/>
    </row>
    <row r="14" spans="1:26">
      <c r="A14" s="595" t="s">
        <v>528</v>
      </c>
      <c r="B14" s="596"/>
      <c r="C14" s="596"/>
      <c r="D14" s="596"/>
      <c r="E14" s="596"/>
      <c r="F14" s="596"/>
      <c r="G14" s="596"/>
      <c r="H14" s="596"/>
      <c r="I14" s="596"/>
      <c r="J14" s="596"/>
      <c r="K14" s="596"/>
      <c r="L14" s="596"/>
      <c r="M14" s="596"/>
      <c r="N14" s="596"/>
      <c r="O14" s="596"/>
      <c r="P14" s="596"/>
      <c r="Q14" s="596"/>
      <c r="R14" s="596"/>
      <c r="S14" s="596"/>
      <c r="T14" s="596"/>
      <c r="U14" s="596"/>
      <c r="V14" s="597"/>
      <c r="W14" s="354">
        <f>SUM(W6:W13)</f>
        <v>0</v>
      </c>
    </row>
    <row r="15" spans="1:26">
      <c r="A15" s="598" t="s">
        <v>534</v>
      </c>
      <c r="B15" s="599"/>
      <c r="C15" s="599"/>
      <c r="D15" s="599"/>
      <c r="E15" s="599"/>
      <c r="F15" s="599"/>
      <c r="G15" s="599"/>
      <c r="H15" s="599"/>
      <c r="I15" s="599"/>
      <c r="J15" s="599"/>
      <c r="K15" s="599"/>
      <c r="L15" s="599"/>
      <c r="M15" s="599"/>
      <c r="N15" s="599"/>
      <c r="O15" s="599"/>
      <c r="P15" s="599"/>
      <c r="Q15" s="599"/>
      <c r="R15" s="599"/>
      <c r="S15" s="599"/>
      <c r="T15" s="599"/>
      <c r="U15" s="599"/>
      <c r="V15" s="600"/>
      <c r="W15" s="382">
        <f>SUM(W14*12)</f>
        <v>0</v>
      </c>
    </row>
    <row r="16" spans="1:26">
      <c r="A16" s="366"/>
    </row>
    <row r="17" spans="1:1">
      <c r="A17" s="367"/>
    </row>
  </sheetData>
  <sheetProtection password="C7F7" sheet="1" selectLockedCells="1"/>
  <mergeCells count="5">
    <mergeCell ref="A14:V14"/>
    <mergeCell ref="A15:V15"/>
    <mergeCell ref="A1:W1"/>
    <mergeCell ref="A2:W2"/>
    <mergeCell ref="A3:W3"/>
  </mergeCells>
  <printOptions horizontalCentered="1"/>
  <pageMargins left="0.51181102362204722" right="0.51181102362204722" top="1.5748031496062993" bottom="0.51181102362204722" header="0.59055118110236227" footer="0.31496062992125984"/>
  <pageSetup paperSize="9" scale="75" orientation="landscape" r:id="rId1"/>
  <headerFooter>
    <oddHeader>&amp;C&amp;G</oddHeader>
    <oddFooter>&amp;RPágina &amp;P/&amp;N</oddFooter>
  </headerFooter>
  <ignoredErrors>
    <ignoredError sqref="U9" formula="1"/>
  </ignoredError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AL52"/>
  <sheetViews>
    <sheetView showGridLines="0" topLeftCell="W1" zoomScaleNormal="100" workbookViewId="0">
      <selection activeCell="AL5" sqref="AL5"/>
    </sheetView>
  </sheetViews>
  <sheetFormatPr defaultColWidth="9" defaultRowHeight="12.75"/>
  <cols>
    <col min="1" max="1" width="5" bestFit="1" customWidth="1"/>
    <col min="2" max="2" width="11.140625" bestFit="1" customWidth="1"/>
    <col min="3" max="3" width="8.42578125" bestFit="1" customWidth="1"/>
    <col min="4" max="4" width="43.42578125" customWidth="1"/>
    <col min="5" max="5" width="7" customWidth="1"/>
    <col min="6" max="6" width="10.42578125" customWidth="1"/>
    <col min="7" max="7" width="11.28515625" customWidth="1"/>
    <col min="8" max="17" width="14.140625" customWidth="1"/>
    <col min="18" max="18" width="11.5703125" customWidth="1"/>
    <col min="19" max="29" width="12.85546875" customWidth="1"/>
    <col min="30" max="31" width="16.28515625" customWidth="1"/>
    <col min="33" max="33" width="11.140625" customWidth="1"/>
    <col min="34" max="34" width="12.42578125" customWidth="1"/>
    <col min="35" max="35" width="13.28515625" customWidth="1"/>
  </cols>
  <sheetData>
    <row r="1" spans="1:35" ht="15.75">
      <c r="A1" s="426" t="s">
        <v>507</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c r="AF1" s="426"/>
      <c r="AG1" s="426"/>
      <c r="AH1" s="426"/>
      <c r="AI1" s="426"/>
    </row>
    <row r="2" spans="1:35" ht="15.75">
      <c r="A2" s="606" t="s">
        <v>374</v>
      </c>
      <c r="B2" s="606"/>
      <c r="C2" s="606"/>
      <c r="D2" s="606"/>
      <c r="E2" s="606"/>
      <c r="F2" s="606"/>
      <c r="G2" s="606"/>
      <c r="H2" s="606"/>
      <c r="I2" s="606"/>
      <c r="J2" s="606"/>
      <c r="K2" s="606"/>
      <c r="L2" s="606"/>
      <c r="M2" s="606"/>
      <c r="N2" s="606"/>
      <c r="O2" s="606"/>
      <c r="P2" s="606"/>
      <c r="Q2" s="606"/>
      <c r="R2" s="606"/>
      <c r="S2" s="606"/>
      <c r="T2" s="606"/>
      <c r="U2" s="606"/>
      <c r="V2" s="606"/>
      <c r="W2" s="606"/>
      <c r="X2" s="606"/>
      <c r="Y2" s="606"/>
      <c r="Z2" s="606"/>
      <c r="AA2" s="606"/>
      <c r="AB2" s="606"/>
      <c r="AC2" s="606"/>
      <c r="AD2" s="606"/>
      <c r="AE2" s="606"/>
      <c r="AF2" s="606"/>
      <c r="AG2" s="606"/>
      <c r="AH2" s="606"/>
      <c r="AI2" s="606"/>
    </row>
    <row r="3" spans="1:35" ht="15.75">
      <c r="A3" s="607" t="s">
        <v>487</v>
      </c>
      <c r="B3" s="607"/>
      <c r="C3" s="607"/>
      <c r="D3" s="607"/>
      <c r="E3" s="607"/>
      <c r="F3" s="607"/>
      <c r="G3" s="607"/>
      <c r="H3" s="607"/>
      <c r="I3" s="607"/>
      <c r="J3" s="607"/>
      <c r="K3" s="607"/>
      <c r="L3" s="607"/>
      <c r="M3" s="607"/>
      <c r="N3" s="607"/>
      <c r="O3" s="607"/>
      <c r="P3" s="607"/>
      <c r="Q3" s="607"/>
      <c r="R3" s="607"/>
      <c r="S3" s="607"/>
      <c r="T3" s="607"/>
      <c r="U3" s="607"/>
      <c r="V3" s="607"/>
      <c r="W3" s="607"/>
      <c r="X3" s="607"/>
      <c r="Y3" s="607"/>
      <c r="Z3" s="607"/>
      <c r="AA3" s="607"/>
      <c r="AB3" s="607"/>
      <c r="AC3" s="607"/>
      <c r="AD3" s="607"/>
      <c r="AE3" s="607"/>
      <c r="AF3" s="607"/>
      <c r="AG3" s="607"/>
      <c r="AH3" s="607"/>
      <c r="AI3" s="607"/>
    </row>
    <row r="4" spans="1:35" ht="15.7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row>
    <row r="5" spans="1:35" ht="53.1" customHeight="1">
      <c r="A5" s="87" t="s">
        <v>215</v>
      </c>
      <c r="B5" s="115" t="s">
        <v>405</v>
      </c>
      <c r="C5" s="115" t="s">
        <v>499</v>
      </c>
      <c r="D5" s="87" t="s">
        <v>68</v>
      </c>
      <c r="E5" s="87" t="s">
        <v>195</v>
      </c>
      <c r="F5" s="206" t="s">
        <v>314</v>
      </c>
      <c r="G5" s="206" t="s">
        <v>231</v>
      </c>
      <c r="H5" s="206" t="s">
        <v>401</v>
      </c>
      <c r="I5" s="206" t="s">
        <v>232</v>
      </c>
      <c r="J5" s="206" t="s">
        <v>233</v>
      </c>
      <c r="K5" s="115" t="s">
        <v>304</v>
      </c>
      <c r="L5" s="115" t="s">
        <v>356</v>
      </c>
      <c r="M5" s="115" t="s">
        <v>354</v>
      </c>
      <c r="N5" s="115" t="s">
        <v>355</v>
      </c>
      <c r="O5" s="115" t="s">
        <v>238</v>
      </c>
      <c r="P5" s="115" t="s">
        <v>239</v>
      </c>
      <c r="Q5" s="115" t="s">
        <v>240</v>
      </c>
      <c r="R5" s="115" t="s">
        <v>351</v>
      </c>
      <c r="S5" s="115" t="s">
        <v>241</v>
      </c>
      <c r="T5" s="115" t="s">
        <v>255</v>
      </c>
      <c r="U5" s="115" t="s">
        <v>256</v>
      </c>
      <c r="V5" s="115" t="s">
        <v>257</v>
      </c>
      <c r="W5" s="115" t="s">
        <v>258</v>
      </c>
      <c r="X5" s="115" t="s">
        <v>259</v>
      </c>
      <c r="Y5" s="115" t="s">
        <v>260</v>
      </c>
      <c r="Z5" s="115" t="s">
        <v>261</v>
      </c>
      <c r="AA5" s="115" t="s">
        <v>313</v>
      </c>
      <c r="AB5" s="115" t="s">
        <v>262</v>
      </c>
      <c r="AC5" s="115" t="s">
        <v>263</v>
      </c>
      <c r="AD5" s="115" t="s">
        <v>264</v>
      </c>
      <c r="AE5" s="115" t="s">
        <v>265</v>
      </c>
      <c r="AF5" s="115" t="s">
        <v>300</v>
      </c>
      <c r="AG5" s="115" t="s">
        <v>216</v>
      </c>
      <c r="AH5" s="115" t="s">
        <v>194</v>
      </c>
      <c r="AI5" s="115" t="s">
        <v>229</v>
      </c>
    </row>
    <row r="6" spans="1:35" ht="38.25">
      <c r="A6" s="128">
        <v>1</v>
      </c>
      <c r="B6" s="198" t="s">
        <v>406</v>
      </c>
      <c r="C6" s="198" t="s">
        <v>500</v>
      </c>
      <c r="D6" s="123" t="s">
        <v>357</v>
      </c>
      <c r="E6" s="83" t="s">
        <v>319</v>
      </c>
      <c r="F6" s="83">
        <v>3</v>
      </c>
      <c r="G6" s="83">
        <v>2</v>
      </c>
      <c r="H6" s="83">
        <v>5</v>
      </c>
      <c r="I6" s="83">
        <v>2</v>
      </c>
      <c r="J6" s="83">
        <v>1</v>
      </c>
      <c r="K6" s="83">
        <v>1</v>
      </c>
      <c r="L6" s="83">
        <v>5</v>
      </c>
      <c r="M6" s="83">
        <v>1</v>
      </c>
      <c r="N6" s="83">
        <v>4</v>
      </c>
      <c r="O6" s="83">
        <v>2</v>
      </c>
      <c r="P6" s="83">
        <v>1</v>
      </c>
      <c r="Q6" s="83">
        <v>1</v>
      </c>
      <c r="R6" s="83">
        <v>2</v>
      </c>
      <c r="S6" s="83">
        <v>2</v>
      </c>
      <c r="T6" s="83">
        <v>1</v>
      </c>
      <c r="U6" s="83">
        <v>3</v>
      </c>
      <c r="V6" s="83">
        <v>3</v>
      </c>
      <c r="W6" s="83">
        <v>3</v>
      </c>
      <c r="X6" s="83">
        <v>3</v>
      </c>
      <c r="Y6" s="83">
        <v>3</v>
      </c>
      <c r="Z6" s="83">
        <v>3</v>
      </c>
      <c r="AA6" s="83">
        <v>3</v>
      </c>
      <c r="AB6" s="83">
        <v>3</v>
      </c>
      <c r="AC6" s="83">
        <v>3</v>
      </c>
      <c r="AD6" s="83">
        <v>3</v>
      </c>
      <c r="AE6" s="83">
        <v>8</v>
      </c>
      <c r="AF6" s="128">
        <f>SUM(F6:AE6)</f>
        <v>71</v>
      </c>
      <c r="AG6" s="170">
        <v>8.08</v>
      </c>
      <c r="AH6" s="151">
        <v>1</v>
      </c>
      <c r="AI6" s="145">
        <f>ROUND(AF6*AG6/AH6,2)</f>
        <v>573.67999999999995</v>
      </c>
    </row>
    <row r="7" spans="1:35" ht="38.25">
      <c r="A7" s="128">
        <v>2</v>
      </c>
      <c r="B7" s="198" t="s">
        <v>407</v>
      </c>
      <c r="C7" s="198" t="s">
        <v>500</v>
      </c>
      <c r="D7" s="123" t="s">
        <v>318</v>
      </c>
      <c r="E7" s="83" t="s">
        <v>323</v>
      </c>
      <c r="F7" s="83">
        <v>5</v>
      </c>
      <c r="G7" s="83">
        <v>2</v>
      </c>
      <c r="H7" s="83">
        <v>5</v>
      </c>
      <c r="I7" s="83">
        <v>2</v>
      </c>
      <c r="J7" s="83">
        <v>2</v>
      </c>
      <c r="K7" s="83">
        <v>2</v>
      </c>
      <c r="L7" s="83">
        <v>5</v>
      </c>
      <c r="M7" s="83">
        <v>1</v>
      </c>
      <c r="N7" s="83">
        <v>2</v>
      </c>
      <c r="O7" s="83">
        <v>2</v>
      </c>
      <c r="P7" s="83">
        <v>2</v>
      </c>
      <c r="Q7" s="83">
        <v>2</v>
      </c>
      <c r="R7" s="83">
        <v>2</v>
      </c>
      <c r="S7" s="67">
        <v>2</v>
      </c>
      <c r="T7" s="67">
        <v>2</v>
      </c>
      <c r="U7" s="67">
        <v>5</v>
      </c>
      <c r="V7" s="67">
        <v>5</v>
      </c>
      <c r="W7" s="67">
        <v>5</v>
      </c>
      <c r="X7" s="67">
        <v>5</v>
      </c>
      <c r="Y7" s="67">
        <v>5</v>
      </c>
      <c r="Z7" s="67">
        <v>5</v>
      </c>
      <c r="AA7" s="67">
        <v>5</v>
      </c>
      <c r="AB7" s="67">
        <v>5</v>
      </c>
      <c r="AC7" s="67">
        <v>5</v>
      </c>
      <c r="AD7" s="67">
        <v>5</v>
      </c>
      <c r="AE7" s="67">
        <v>8</v>
      </c>
      <c r="AF7" s="128">
        <f t="shared" ref="AF7:AF45" si="0">SUM(F7:AE7)</f>
        <v>96</v>
      </c>
      <c r="AG7" s="170">
        <v>5.45</v>
      </c>
      <c r="AH7" s="151">
        <v>1</v>
      </c>
      <c r="AI7" s="145">
        <f t="shared" ref="AI7:AI45" si="1">ROUND(AF7*AG7/AH7,2)</f>
        <v>523.20000000000005</v>
      </c>
    </row>
    <row r="8" spans="1:35" ht="38.25">
      <c r="A8" s="128">
        <v>3</v>
      </c>
      <c r="B8" s="198" t="s">
        <v>408</v>
      </c>
      <c r="C8" s="198" t="s">
        <v>500</v>
      </c>
      <c r="D8" s="123" t="s">
        <v>320</v>
      </c>
      <c r="E8" s="83" t="s">
        <v>323</v>
      </c>
      <c r="F8" s="128">
        <v>5</v>
      </c>
      <c r="G8" s="128">
        <v>2</v>
      </c>
      <c r="H8" s="128">
        <v>8</v>
      </c>
      <c r="I8" s="128">
        <v>2</v>
      </c>
      <c r="J8" s="128">
        <v>1</v>
      </c>
      <c r="K8" s="128">
        <v>1</v>
      </c>
      <c r="L8" s="128">
        <v>5</v>
      </c>
      <c r="M8" s="128">
        <v>1</v>
      </c>
      <c r="N8" s="128">
        <v>2</v>
      </c>
      <c r="O8" s="128">
        <v>2</v>
      </c>
      <c r="P8" s="128">
        <v>2</v>
      </c>
      <c r="Q8" s="128">
        <v>2</v>
      </c>
      <c r="R8" s="128">
        <v>2</v>
      </c>
      <c r="S8" s="67">
        <v>2</v>
      </c>
      <c r="T8" s="67">
        <v>2</v>
      </c>
      <c r="U8" s="67">
        <v>5</v>
      </c>
      <c r="V8" s="67">
        <v>5</v>
      </c>
      <c r="W8" s="67">
        <v>5</v>
      </c>
      <c r="X8" s="67">
        <v>5</v>
      </c>
      <c r="Y8" s="67">
        <v>5</v>
      </c>
      <c r="Z8" s="67">
        <v>5</v>
      </c>
      <c r="AA8" s="67">
        <v>5</v>
      </c>
      <c r="AB8" s="67">
        <v>5</v>
      </c>
      <c r="AC8" s="67">
        <v>5</v>
      </c>
      <c r="AD8" s="67">
        <v>5</v>
      </c>
      <c r="AE8" s="67">
        <v>5</v>
      </c>
      <c r="AF8" s="128">
        <f t="shared" si="0"/>
        <v>94</v>
      </c>
      <c r="AG8" s="170">
        <v>5.13</v>
      </c>
      <c r="AH8" s="151">
        <v>1</v>
      </c>
      <c r="AI8" s="145">
        <f t="shared" si="1"/>
        <v>482.22</v>
      </c>
    </row>
    <row r="9" spans="1:35" ht="51">
      <c r="A9" s="128">
        <v>4</v>
      </c>
      <c r="B9" s="198" t="s">
        <v>409</v>
      </c>
      <c r="C9" s="198" t="s">
        <v>500</v>
      </c>
      <c r="D9" s="123" t="s">
        <v>321</v>
      </c>
      <c r="E9" s="83" t="s">
        <v>319</v>
      </c>
      <c r="F9" s="128">
        <v>5</v>
      </c>
      <c r="G9" s="128">
        <v>2</v>
      </c>
      <c r="H9" s="128">
        <v>5</v>
      </c>
      <c r="I9" s="128">
        <v>2</v>
      </c>
      <c r="J9" s="128">
        <v>2</v>
      </c>
      <c r="K9" s="128">
        <v>2</v>
      </c>
      <c r="L9" s="128">
        <v>5</v>
      </c>
      <c r="M9" s="128">
        <v>1</v>
      </c>
      <c r="N9" s="128">
        <v>6</v>
      </c>
      <c r="O9" s="128">
        <v>3</v>
      </c>
      <c r="P9" s="128">
        <v>4</v>
      </c>
      <c r="Q9" s="128">
        <v>4</v>
      </c>
      <c r="R9" s="128">
        <v>4</v>
      </c>
      <c r="S9" s="128">
        <v>4</v>
      </c>
      <c r="T9" s="128">
        <v>2</v>
      </c>
      <c r="U9" s="128">
        <v>5</v>
      </c>
      <c r="V9" s="128">
        <v>5</v>
      </c>
      <c r="W9" s="128">
        <v>5</v>
      </c>
      <c r="X9" s="128">
        <v>5</v>
      </c>
      <c r="Y9" s="128">
        <v>5</v>
      </c>
      <c r="Z9" s="128">
        <v>5</v>
      </c>
      <c r="AA9" s="128">
        <v>5</v>
      </c>
      <c r="AB9" s="128">
        <v>5</v>
      </c>
      <c r="AC9" s="128">
        <v>12</v>
      </c>
      <c r="AD9" s="128">
        <v>5</v>
      </c>
      <c r="AE9" s="128">
        <v>12</v>
      </c>
      <c r="AF9" s="128">
        <f t="shared" si="0"/>
        <v>120</v>
      </c>
      <c r="AG9" s="170">
        <v>2.41</v>
      </c>
      <c r="AH9" s="151">
        <v>1</v>
      </c>
      <c r="AI9" s="145">
        <f t="shared" si="1"/>
        <v>289.2</v>
      </c>
    </row>
    <row r="10" spans="1:35" ht="38.25">
      <c r="A10" s="128">
        <v>5</v>
      </c>
      <c r="B10" s="198" t="s">
        <v>410</v>
      </c>
      <c r="C10" s="198" t="s">
        <v>500</v>
      </c>
      <c r="D10" s="123" t="s">
        <v>322</v>
      </c>
      <c r="E10" s="83" t="s">
        <v>319</v>
      </c>
      <c r="F10" s="128">
        <v>5</v>
      </c>
      <c r="G10" s="128">
        <v>2</v>
      </c>
      <c r="H10" s="128">
        <v>3</v>
      </c>
      <c r="I10" s="128">
        <v>2</v>
      </c>
      <c r="J10" s="128">
        <v>1</v>
      </c>
      <c r="K10" s="128">
        <v>2</v>
      </c>
      <c r="L10" s="128">
        <v>5</v>
      </c>
      <c r="M10" s="128">
        <v>1</v>
      </c>
      <c r="N10" s="128">
        <v>2</v>
      </c>
      <c r="O10" s="128">
        <v>2</v>
      </c>
      <c r="P10" s="128">
        <v>2</v>
      </c>
      <c r="Q10" s="128">
        <v>4</v>
      </c>
      <c r="R10" s="128">
        <v>2</v>
      </c>
      <c r="S10" s="128">
        <v>2</v>
      </c>
      <c r="T10" s="128">
        <v>2</v>
      </c>
      <c r="U10" s="128">
        <v>2</v>
      </c>
      <c r="V10" s="128">
        <v>2</v>
      </c>
      <c r="W10" s="128">
        <v>2</v>
      </c>
      <c r="X10" s="128">
        <v>2</v>
      </c>
      <c r="Y10" s="128">
        <v>2</v>
      </c>
      <c r="Z10" s="128">
        <v>2</v>
      </c>
      <c r="AA10" s="128">
        <v>2</v>
      </c>
      <c r="AB10" s="128">
        <v>2</v>
      </c>
      <c r="AC10" s="128">
        <v>2</v>
      </c>
      <c r="AD10" s="128">
        <v>2</v>
      </c>
      <c r="AE10" s="128">
        <v>2</v>
      </c>
      <c r="AF10" s="128">
        <f t="shared" si="0"/>
        <v>59</v>
      </c>
      <c r="AG10" s="170">
        <v>2.4300000000000002</v>
      </c>
      <c r="AH10" s="151">
        <v>1</v>
      </c>
      <c r="AI10" s="145">
        <f t="shared" si="1"/>
        <v>143.37</v>
      </c>
    </row>
    <row r="11" spans="1:35" ht="51">
      <c r="A11" s="128">
        <v>6</v>
      </c>
      <c r="B11" s="198" t="s">
        <v>411</v>
      </c>
      <c r="C11" s="198" t="s">
        <v>500</v>
      </c>
      <c r="D11" s="123" t="s">
        <v>324</v>
      </c>
      <c r="E11" s="83" t="s">
        <v>319</v>
      </c>
      <c r="F11" s="83">
        <v>5</v>
      </c>
      <c r="G11" s="83">
        <v>2</v>
      </c>
      <c r="H11" s="83">
        <v>2</v>
      </c>
      <c r="I11" s="83">
        <v>2</v>
      </c>
      <c r="J11" s="83">
        <v>1</v>
      </c>
      <c r="K11" s="83">
        <v>10</v>
      </c>
      <c r="L11" s="83">
        <v>3</v>
      </c>
      <c r="M11" s="83">
        <v>1</v>
      </c>
      <c r="N11" s="83">
        <v>0</v>
      </c>
      <c r="O11" s="83">
        <v>1</v>
      </c>
      <c r="P11" s="83">
        <v>0</v>
      </c>
      <c r="Q11" s="83">
        <v>2</v>
      </c>
      <c r="R11" s="83">
        <v>1</v>
      </c>
      <c r="S11" s="128">
        <v>2</v>
      </c>
      <c r="T11" s="128">
        <v>1</v>
      </c>
      <c r="U11" s="128">
        <v>1</v>
      </c>
      <c r="V11" s="128">
        <v>1</v>
      </c>
      <c r="W11" s="128">
        <v>1</v>
      </c>
      <c r="X11" s="128">
        <v>1</v>
      </c>
      <c r="Y11" s="128">
        <v>1</v>
      </c>
      <c r="Z11" s="128">
        <v>1</v>
      </c>
      <c r="AA11" s="128">
        <v>1</v>
      </c>
      <c r="AB11" s="128">
        <v>1</v>
      </c>
      <c r="AC11" s="128">
        <v>1</v>
      </c>
      <c r="AD11" s="128">
        <v>1</v>
      </c>
      <c r="AE11" s="128">
        <v>1</v>
      </c>
      <c r="AF11" s="128">
        <f t="shared" si="0"/>
        <v>44</v>
      </c>
      <c r="AG11" s="170">
        <v>2.48</v>
      </c>
      <c r="AH11" s="151">
        <v>1</v>
      </c>
      <c r="AI11" s="145">
        <f t="shared" si="1"/>
        <v>109.12</v>
      </c>
    </row>
    <row r="12" spans="1:35" ht="51">
      <c r="A12" s="128">
        <v>7</v>
      </c>
      <c r="B12" s="198" t="s">
        <v>412</v>
      </c>
      <c r="C12" s="198" t="s">
        <v>500</v>
      </c>
      <c r="D12" s="123" t="s">
        <v>325</v>
      </c>
      <c r="E12" s="83" t="s">
        <v>326</v>
      </c>
      <c r="F12" s="83">
        <v>5</v>
      </c>
      <c r="G12" s="83">
        <v>2</v>
      </c>
      <c r="H12" s="83">
        <v>8</v>
      </c>
      <c r="I12" s="83">
        <v>4</v>
      </c>
      <c r="J12" s="83">
        <v>2</v>
      </c>
      <c r="K12" s="83">
        <v>4</v>
      </c>
      <c r="L12" s="83">
        <v>5</v>
      </c>
      <c r="M12" s="83">
        <v>3</v>
      </c>
      <c r="N12" s="83">
        <v>3</v>
      </c>
      <c r="O12" s="83">
        <v>4</v>
      </c>
      <c r="P12" s="83">
        <v>4</v>
      </c>
      <c r="Q12" s="83">
        <v>4</v>
      </c>
      <c r="R12" s="83">
        <v>4</v>
      </c>
      <c r="S12" s="128">
        <v>4</v>
      </c>
      <c r="T12" s="128">
        <v>1</v>
      </c>
      <c r="U12" s="128">
        <v>5</v>
      </c>
      <c r="V12" s="128">
        <v>5</v>
      </c>
      <c r="W12" s="128">
        <v>5</v>
      </c>
      <c r="X12" s="128">
        <v>5</v>
      </c>
      <c r="Y12" s="128">
        <v>5</v>
      </c>
      <c r="Z12" s="128">
        <v>5</v>
      </c>
      <c r="AA12" s="128">
        <v>5</v>
      </c>
      <c r="AB12" s="128">
        <v>5</v>
      </c>
      <c r="AC12" s="128">
        <v>12</v>
      </c>
      <c r="AD12" s="128">
        <v>5</v>
      </c>
      <c r="AE12" s="128">
        <v>15</v>
      </c>
      <c r="AF12" s="128">
        <f t="shared" si="0"/>
        <v>129</v>
      </c>
      <c r="AG12" s="170">
        <v>3.16</v>
      </c>
      <c r="AH12" s="151">
        <v>1</v>
      </c>
      <c r="AI12" s="145">
        <f t="shared" si="1"/>
        <v>407.64</v>
      </c>
    </row>
    <row r="13" spans="1:35" ht="51">
      <c r="A13" s="128">
        <v>8</v>
      </c>
      <c r="B13" s="198" t="s">
        <v>413</v>
      </c>
      <c r="C13" s="198" t="s">
        <v>500</v>
      </c>
      <c r="D13" s="123" t="s">
        <v>330</v>
      </c>
      <c r="E13" s="83" t="s">
        <v>199</v>
      </c>
      <c r="F13" s="83">
        <v>15</v>
      </c>
      <c r="G13" s="83">
        <v>4</v>
      </c>
      <c r="H13" s="83">
        <v>20</v>
      </c>
      <c r="I13" s="83">
        <v>4</v>
      </c>
      <c r="J13" s="83">
        <v>2</v>
      </c>
      <c r="K13" s="83">
        <v>8</v>
      </c>
      <c r="L13" s="83">
        <v>8</v>
      </c>
      <c r="M13" s="83">
        <v>3</v>
      </c>
      <c r="N13" s="83">
        <v>8</v>
      </c>
      <c r="O13" s="83">
        <v>8</v>
      </c>
      <c r="P13" s="83">
        <v>8</v>
      </c>
      <c r="Q13" s="83">
        <v>4</v>
      </c>
      <c r="R13" s="83">
        <v>4</v>
      </c>
      <c r="S13" s="128">
        <v>4</v>
      </c>
      <c r="T13" s="128">
        <v>8</v>
      </c>
      <c r="U13" s="128">
        <v>32</v>
      </c>
      <c r="V13" s="128">
        <v>32</v>
      </c>
      <c r="W13" s="128">
        <v>32</v>
      </c>
      <c r="X13" s="128">
        <v>32</v>
      </c>
      <c r="Y13" s="128">
        <v>32</v>
      </c>
      <c r="Z13" s="128">
        <v>32</v>
      </c>
      <c r="AA13" s="128">
        <v>32</v>
      </c>
      <c r="AB13" s="128">
        <v>32</v>
      </c>
      <c r="AC13" s="128">
        <v>32</v>
      </c>
      <c r="AD13" s="128">
        <v>32</v>
      </c>
      <c r="AE13" s="128">
        <v>12</v>
      </c>
      <c r="AF13" s="128">
        <f t="shared" si="0"/>
        <v>440</v>
      </c>
      <c r="AG13" s="170">
        <v>2.9</v>
      </c>
      <c r="AH13" s="151">
        <v>1</v>
      </c>
      <c r="AI13" s="145">
        <f t="shared" si="1"/>
        <v>1276</v>
      </c>
    </row>
    <row r="14" spans="1:35" ht="51">
      <c r="A14" s="128">
        <v>9</v>
      </c>
      <c r="B14" s="198" t="s">
        <v>414</v>
      </c>
      <c r="C14" s="198" t="s">
        <v>500</v>
      </c>
      <c r="D14" s="123" t="s">
        <v>288</v>
      </c>
      <c r="E14" s="83" t="s">
        <v>199</v>
      </c>
      <c r="F14" s="83">
        <v>0</v>
      </c>
      <c r="G14" s="83">
        <v>0</v>
      </c>
      <c r="H14" s="83">
        <v>20</v>
      </c>
      <c r="I14" s="83">
        <v>0</v>
      </c>
      <c r="J14" s="83">
        <v>0</v>
      </c>
      <c r="K14" s="83">
        <v>0</v>
      </c>
      <c r="L14" s="83">
        <v>0</v>
      </c>
      <c r="M14" s="83">
        <v>0</v>
      </c>
      <c r="N14" s="83">
        <v>0</v>
      </c>
      <c r="O14" s="83">
        <v>0</v>
      </c>
      <c r="P14" s="83">
        <v>0</v>
      </c>
      <c r="Q14" s="83">
        <v>0</v>
      </c>
      <c r="R14" s="83">
        <v>0</v>
      </c>
      <c r="S14" s="67">
        <v>0</v>
      </c>
      <c r="T14" s="5"/>
      <c r="U14" s="5"/>
      <c r="V14" s="5"/>
      <c r="W14" s="5"/>
      <c r="X14" s="5"/>
      <c r="Y14" s="5"/>
      <c r="Z14" s="5"/>
      <c r="AA14" s="5"/>
      <c r="AB14" s="5"/>
      <c r="AC14" s="5"/>
      <c r="AD14" s="5"/>
      <c r="AE14" s="5"/>
      <c r="AF14" s="128">
        <f t="shared" si="0"/>
        <v>20</v>
      </c>
      <c r="AG14" s="170">
        <v>1.22</v>
      </c>
      <c r="AH14" s="151">
        <v>1</v>
      </c>
      <c r="AI14" s="145">
        <f t="shared" si="1"/>
        <v>24.4</v>
      </c>
    </row>
    <row r="15" spans="1:35" ht="51">
      <c r="A15" s="128">
        <v>10</v>
      </c>
      <c r="B15" s="198" t="s">
        <v>415</v>
      </c>
      <c r="C15" s="198" t="s">
        <v>500</v>
      </c>
      <c r="D15" s="123" t="s">
        <v>331</v>
      </c>
      <c r="E15" s="83" t="s">
        <v>323</v>
      </c>
      <c r="F15" s="128">
        <v>4</v>
      </c>
      <c r="G15" s="128">
        <v>4</v>
      </c>
      <c r="H15" s="128">
        <v>6</v>
      </c>
      <c r="I15" s="128">
        <v>4</v>
      </c>
      <c r="J15" s="128">
        <v>2</v>
      </c>
      <c r="K15" s="128">
        <v>2</v>
      </c>
      <c r="L15" s="128">
        <v>5</v>
      </c>
      <c r="M15" s="128">
        <v>2</v>
      </c>
      <c r="N15" s="128">
        <v>2</v>
      </c>
      <c r="O15" s="128">
        <v>3</v>
      </c>
      <c r="P15" s="128">
        <v>4</v>
      </c>
      <c r="Q15" s="128">
        <v>4</v>
      </c>
      <c r="R15" s="128">
        <v>4</v>
      </c>
      <c r="S15" s="128">
        <v>4</v>
      </c>
      <c r="T15" s="128">
        <v>4</v>
      </c>
      <c r="U15" s="67">
        <v>5</v>
      </c>
      <c r="V15" s="67">
        <v>5</v>
      </c>
      <c r="W15" s="67">
        <v>5</v>
      </c>
      <c r="X15" s="67">
        <v>5</v>
      </c>
      <c r="Y15" s="67">
        <v>5</v>
      </c>
      <c r="Z15" s="67">
        <v>6</v>
      </c>
      <c r="AA15" s="67">
        <v>5</v>
      </c>
      <c r="AB15" s="67">
        <v>5</v>
      </c>
      <c r="AC15" s="67">
        <v>12</v>
      </c>
      <c r="AD15" s="67">
        <v>5</v>
      </c>
      <c r="AE15" s="67">
        <v>15</v>
      </c>
      <c r="AF15" s="128">
        <f t="shared" si="0"/>
        <v>127</v>
      </c>
      <c r="AG15" s="170">
        <v>4.09</v>
      </c>
      <c r="AH15" s="151">
        <v>1</v>
      </c>
      <c r="AI15" s="145">
        <f t="shared" si="1"/>
        <v>519.42999999999995</v>
      </c>
    </row>
    <row r="16" spans="1:35" ht="63.75">
      <c r="A16" s="128">
        <v>11</v>
      </c>
      <c r="B16" s="198" t="s">
        <v>416</v>
      </c>
      <c r="C16" s="198" t="s">
        <v>500</v>
      </c>
      <c r="D16" s="123" t="s">
        <v>274</v>
      </c>
      <c r="E16" s="128" t="s">
        <v>268</v>
      </c>
      <c r="F16" s="128">
        <v>4</v>
      </c>
      <c r="G16" s="128">
        <v>2</v>
      </c>
      <c r="H16" s="128">
        <v>12</v>
      </c>
      <c r="I16" s="128">
        <v>4</v>
      </c>
      <c r="J16" s="128">
        <v>2</v>
      </c>
      <c r="K16" s="128">
        <v>2</v>
      </c>
      <c r="L16" s="128">
        <v>5</v>
      </c>
      <c r="M16" s="128">
        <v>1</v>
      </c>
      <c r="N16" s="128">
        <v>2</v>
      </c>
      <c r="O16" s="128">
        <v>2</v>
      </c>
      <c r="P16" s="128">
        <v>4</v>
      </c>
      <c r="Q16" s="128">
        <v>4</v>
      </c>
      <c r="R16" s="128">
        <v>4</v>
      </c>
      <c r="S16" s="128">
        <v>4</v>
      </c>
      <c r="T16" s="128">
        <v>2</v>
      </c>
      <c r="U16" s="67">
        <v>10</v>
      </c>
      <c r="V16" s="67">
        <v>10</v>
      </c>
      <c r="W16" s="67">
        <v>10</v>
      </c>
      <c r="X16" s="67">
        <v>10</v>
      </c>
      <c r="Y16" s="67">
        <v>10</v>
      </c>
      <c r="Z16" s="67">
        <v>10</v>
      </c>
      <c r="AA16" s="67">
        <v>10</v>
      </c>
      <c r="AB16" s="67">
        <v>10</v>
      </c>
      <c r="AC16" s="67">
        <v>10</v>
      </c>
      <c r="AD16" s="67">
        <v>10</v>
      </c>
      <c r="AE16" s="67">
        <v>7</v>
      </c>
      <c r="AF16" s="128">
        <f t="shared" si="0"/>
        <v>161</v>
      </c>
      <c r="AG16" s="170">
        <v>13.35</v>
      </c>
      <c r="AH16" s="151">
        <v>1</v>
      </c>
      <c r="AI16" s="145">
        <f t="shared" si="1"/>
        <v>2149.35</v>
      </c>
    </row>
    <row r="17" spans="1:38" ht="38.25">
      <c r="A17" s="128">
        <v>12</v>
      </c>
      <c r="B17" s="198" t="s">
        <v>417</v>
      </c>
      <c r="C17" s="198" t="s">
        <v>500</v>
      </c>
      <c r="D17" s="123" t="s">
        <v>336</v>
      </c>
      <c r="E17" s="128" t="s">
        <v>275</v>
      </c>
      <c r="F17" s="128">
        <v>2</v>
      </c>
      <c r="G17" s="128">
        <v>2</v>
      </c>
      <c r="H17" s="128">
        <v>2</v>
      </c>
      <c r="I17" s="128">
        <v>2</v>
      </c>
      <c r="J17" s="128">
        <v>2</v>
      </c>
      <c r="K17" s="128">
        <v>2</v>
      </c>
      <c r="L17" s="128">
        <v>5</v>
      </c>
      <c r="M17" s="128">
        <v>1</v>
      </c>
      <c r="N17" s="128">
        <v>1</v>
      </c>
      <c r="O17" s="128">
        <v>2</v>
      </c>
      <c r="P17" s="128">
        <v>2</v>
      </c>
      <c r="Q17" s="128">
        <v>2</v>
      </c>
      <c r="R17" s="128">
        <v>2</v>
      </c>
      <c r="S17" s="67">
        <v>2</v>
      </c>
      <c r="T17" s="67">
        <v>2</v>
      </c>
      <c r="U17" s="67">
        <v>4</v>
      </c>
      <c r="V17" s="67">
        <v>4</v>
      </c>
      <c r="W17" s="67">
        <v>4</v>
      </c>
      <c r="X17" s="67">
        <v>4</v>
      </c>
      <c r="Y17" s="67">
        <v>4</v>
      </c>
      <c r="Z17" s="67">
        <v>4</v>
      </c>
      <c r="AA17" s="67">
        <v>4</v>
      </c>
      <c r="AB17" s="67">
        <v>4</v>
      </c>
      <c r="AC17" s="67">
        <v>10</v>
      </c>
      <c r="AD17" s="67">
        <v>4</v>
      </c>
      <c r="AE17" s="67">
        <v>20</v>
      </c>
      <c r="AF17" s="128">
        <f t="shared" si="0"/>
        <v>97</v>
      </c>
      <c r="AG17" s="170">
        <v>2.65</v>
      </c>
      <c r="AH17" s="151">
        <v>1</v>
      </c>
      <c r="AI17" s="145">
        <f t="shared" si="1"/>
        <v>257.05</v>
      </c>
    </row>
    <row r="18" spans="1:38" ht="38.25">
      <c r="A18" s="128">
        <v>13</v>
      </c>
      <c r="B18" s="198" t="s">
        <v>418</v>
      </c>
      <c r="C18" s="198" t="s">
        <v>500</v>
      </c>
      <c r="D18" s="123" t="s">
        <v>332</v>
      </c>
      <c r="E18" s="83" t="s">
        <v>278</v>
      </c>
      <c r="F18" s="83">
        <v>4</v>
      </c>
      <c r="G18" s="83">
        <v>2</v>
      </c>
      <c r="H18" s="83">
        <v>2</v>
      </c>
      <c r="I18" s="83">
        <v>2</v>
      </c>
      <c r="J18" s="83">
        <v>1</v>
      </c>
      <c r="K18" s="83">
        <v>1</v>
      </c>
      <c r="L18" s="83">
        <v>5</v>
      </c>
      <c r="M18" s="83">
        <v>1</v>
      </c>
      <c r="N18" s="83">
        <v>1</v>
      </c>
      <c r="O18" s="83">
        <v>2</v>
      </c>
      <c r="P18" s="83">
        <v>2</v>
      </c>
      <c r="Q18" s="83">
        <v>2</v>
      </c>
      <c r="R18" s="83">
        <v>2</v>
      </c>
      <c r="S18" s="67">
        <v>2</v>
      </c>
      <c r="T18" s="67">
        <v>2</v>
      </c>
      <c r="U18" s="67">
        <v>5</v>
      </c>
      <c r="V18" s="67">
        <v>5</v>
      </c>
      <c r="W18" s="67">
        <v>5</v>
      </c>
      <c r="X18" s="67">
        <v>5</v>
      </c>
      <c r="Y18" s="67">
        <v>5</v>
      </c>
      <c r="Z18" s="67">
        <v>5</v>
      </c>
      <c r="AA18" s="67">
        <v>5</v>
      </c>
      <c r="AB18" s="67">
        <v>5</v>
      </c>
      <c r="AC18" s="67">
        <v>5</v>
      </c>
      <c r="AD18" s="67">
        <v>5</v>
      </c>
      <c r="AE18" s="67">
        <v>5</v>
      </c>
      <c r="AF18" s="128">
        <f t="shared" si="0"/>
        <v>86</v>
      </c>
      <c r="AG18" s="170">
        <v>5.96</v>
      </c>
      <c r="AH18" s="151">
        <v>1</v>
      </c>
      <c r="AI18" s="145">
        <f t="shared" si="1"/>
        <v>512.55999999999995</v>
      </c>
    </row>
    <row r="19" spans="1:38" ht="38.25">
      <c r="A19" s="128">
        <v>14</v>
      </c>
      <c r="B19" s="198" t="s">
        <v>419</v>
      </c>
      <c r="C19" s="198" t="s">
        <v>500</v>
      </c>
      <c r="D19" s="123" t="s">
        <v>482</v>
      </c>
      <c r="E19" s="83" t="s">
        <v>273</v>
      </c>
      <c r="F19" s="83">
        <v>1</v>
      </c>
      <c r="G19" s="83">
        <v>1</v>
      </c>
      <c r="H19" s="83">
        <v>1</v>
      </c>
      <c r="I19" s="83">
        <v>1</v>
      </c>
      <c r="J19" s="83">
        <v>1</v>
      </c>
      <c r="K19" s="83">
        <v>1</v>
      </c>
      <c r="L19" s="83">
        <v>2</v>
      </c>
      <c r="M19" s="83">
        <v>1</v>
      </c>
      <c r="N19" s="83">
        <v>1</v>
      </c>
      <c r="O19" s="83">
        <v>1</v>
      </c>
      <c r="P19" s="83">
        <v>1</v>
      </c>
      <c r="Q19" s="83">
        <v>1</v>
      </c>
      <c r="R19" s="83">
        <v>1</v>
      </c>
      <c r="S19" s="67">
        <v>1</v>
      </c>
      <c r="T19" s="67">
        <v>1</v>
      </c>
      <c r="U19" s="67">
        <v>3</v>
      </c>
      <c r="V19" s="67">
        <v>3</v>
      </c>
      <c r="W19" s="67">
        <v>3</v>
      </c>
      <c r="X19" s="67">
        <v>3</v>
      </c>
      <c r="Y19" s="67">
        <v>3</v>
      </c>
      <c r="Z19" s="67">
        <v>3</v>
      </c>
      <c r="AA19" s="67">
        <v>3</v>
      </c>
      <c r="AB19" s="67">
        <v>3</v>
      </c>
      <c r="AC19" s="67">
        <v>3</v>
      </c>
      <c r="AD19" s="67">
        <v>3</v>
      </c>
      <c r="AE19" s="67">
        <v>3</v>
      </c>
      <c r="AF19" s="128">
        <f t="shared" si="0"/>
        <v>49</v>
      </c>
      <c r="AG19" s="170">
        <v>37.090000000000003</v>
      </c>
      <c r="AH19" s="151">
        <v>1</v>
      </c>
      <c r="AI19" s="145">
        <f t="shared" si="1"/>
        <v>1817.41</v>
      </c>
    </row>
    <row r="20" spans="1:38" ht="25.5">
      <c r="A20" s="128">
        <v>15</v>
      </c>
      <c r="B20" s="198" t="s">
        <v>420</v>
      </c>
      <c r="C20" s="198" t="s">
        <v>500</v>
      </c>
      <c r="D20" s="123" t="s">
        <v>333</v>
      </c>
      <c r="E20" s="83" t="s">
        <v>334</v>
      </c>
      <c r="F20" s="128">
        <v>5</v>
      </c>
      <c r="G20" s="128">
        <v>1</v>
      </c>
      <c r="H20" s="128">
        <v>8</v>
      </c>
      <c r="I20" s="128">
        <v>1</v>
      </c>
      <c r="J20" s="128">
        <v>1</v>
      </c>
      <c r="K20" s="128">
        <v>1</v>
      </c>
      <c r="L20" s="128">
        <v>5</v>
      </c>
      <c r="M20" s="128">
        <v>1</v>
      </c>
      <c r="N20" s="128">
        <v>1</v>
      </c>
      <c r="O20" s="128">
        <v>1</v>
      </c>
      <c r="P20" s="128">
        <v>1</v>
      </c>
      <c r="Q20" s="128">
        <v>1</v>
      </c>
      <c r="R20" s="128">
        <v>1</v>
      </c>
      <c r="S20" s="67">
        <v>1</v>
      </c>
      <c r="T20" s="67">
        <v>1</v>
      </c>
      <c r="U20" s="67">
        <v>2</v>
      </c>
      <c r="V20" s="67">
        <v>2</v>
      </c>
      <c r="W20" s="67">
        <v>2</v>
      </c>
      <c r="X20" s="67">
        <v>2</v>
      </c>
      <c r="Y20" s="67">
        <v>2</v>
      </c>
      <c r="Z20" s="67">
        <v>2</v>
      </c>
      <c r="AA20" s="67">
        <v>2</v>
      </c>
      <c r="AB20" s="67">
        <v>2</v>
      </c>
      <c r="AC20" s="67">
        <v>2</v>
      </c>
      <c r="AD20" s="67">
        <v>2</v>
      </c>
      <c r="AE20" s="67">
        <v>2</v>
      </c>
      <c r="AF20" s="128">
        <f t="shared" si="0"/>
        <v>52</v>
      </c>
      <c r="AG20" s="170">
        <v>10.15</v>
      </c>
      <c r="AH20" s="151">
        <v>1</v>
      </c>
      <c r="AI20" s="145">
        <f t="shared" si="1"/>
        <v>527.79999999999995</v>
      </c>
    </row>
    <row r="21" spans="1:38" ht="51">
      <c r="A21" s="128">
        <v>16</v>
      </c>
      <c r="B21" s="198" t="s">
        <v>421</v>
      </c>
      <c r="C21" s="198" t="s">
        <v>500</v>
      </c>
      <c r="D21" s="123" t="s">
        <v>335</v>
      </c>
      <c r="E21" s="128" t="s">
        <v>199</v>
      </c>
      <c r="F21" s="128">
        <v>4</v>
      </c>
      <c r="G21" s="128">
        <v>1</v>
      </c>
      <c r="H21" s="128">
        <v>5</v>
      </c>
      <c r="I21" s="128">
        <v>1</v>
      </c>
      <c r="J21" s="128">
        <v>1</v>
      </c>
      <c r="K21" s="128">
        <v>1</v>
      </c>
      <c r="L21" s="128">
        <v>2</v>
      </c>
      <c r="M21" s="128">
        <v>1</v>
      </c>
      <c r="N21" s="128">
        <v>1</v>
      </c>
      <c r="O21" s="128">
        <v>1</v>
      </c>
      <c r="P21" s="128">
        <v>1</v>
      </c>
      <c r="Q21" s="128">
        <v>1</v>
      </c>
      <c r="R21" s="128">
        <v>1</v>
      </c>
      <c r="S21" s="67">
        <v>1</v>
      </c>
      <c r="T21" s="67">
        <v>1</v>
      </c>
      <c r="U21" s="67">
        <v>1</v>
      </c>
      <c r="V21" s="67">
        <v>1</v>
      </c>
      <c r="W21" s="67">
        <v>1</v>
      </c>
      <c r="X21" s="67">
        <v>1</v>
      </c>
      <c r="Y21" s="67">
        <v>1</v>
      </c>
      <c r="Z21" s="67">
        <v>1</v>
      </c>
      <c r="AA21" s="67">
        <v>1</v>
      </c>
      <c r="AB21" s="67">
        <v>1</v>
      </c>
      <c r="AC21" s="67">
        <v>2</v>
      </c>
      <c r="AD21" s="67">
        <v>1</v>
      </c>
      <c r="AE21" s="67">
        <v>5</v>
      </c>
      <c r="AF21" s="128">
        <f t="shared" si="0"/>
        <v>39</v>
      </c>
      <c r="AG21" s="170">
        <v>12.89</v>
      </c>
      <c r="AH21" s="151">
        <v>1</v>
      </c>
      <c r="AI21" s="145">
        <f t="shared" si="1"/>
        <v>502.71</v>
      </c>
    </row>
    <row r="22" spans="1:38" ht="51">
      <c r="A22" s="128">
        <v>17</v>
      </c>
      <c r="B22" s="198" t="s">
        <v>422</v>
      </c>
      <c r="C22" s="198" t="s">
        <v>500</v>
      </c>
      <c r="D22" s="123" t="s">
        <v>289</v>
      </c>
      <c r="E22" s="83" t="s">
        <v>273</v>
      </c>
      <c r="F22" s="83">
        <v>2</v>
      </c>
      <c r="G22" s="83">
        <v>1</v>
      </c>
      <c r="H22" s="83">
        <v>2</v>
      </c>
      <c r="I22" s="83">
        <v>1</v>
      </c>
      <c r="J22" s="83">
        <v>1</v>
      </c>
      <c r="K22" s="83">
        <v>1</v>
      </c>
      <c r="L22" s="83">
        <v>1</v>
      </c>
      <c r="M22" s="83">
        <v>1</v>
      </c>
      <c r="N22" s="83">
        <v>1</v>
      </c>
      <c r="O22" s="83">
        <v>1</v>
      </c>
      <c r="P22" s="83">
        <v>1</v>
      </c>
      <c r="Q22" s="83">
        <v>1</v>
      </c>
      <c r="R22" s="83">
        <v>1</v>
      </c>
      <c r="S22" s="67">
        <v>1</v>
      </c>
      <c r="T22" s="67">
        <v>1</v>
      </c>
      <c r="U22" s="67">
        <v>3</v>
      </c>
      <c r="V22" s="67">
        <v>3</v>
      </c>
      <c r="W22" s="67">
        <v>3</v>
      </c>
      <c r="X22" s="67">
        <v>3</v>
      </c>
      <c r="Y22" s="67">
        <v>3</v>
      </c>
      <c r="Z22" s="67">
        <v>3</v>
      </c>
      <c r="AA22" s="67">
        <v>3</v>
      </c>
      <c r="AB22" s="67">
        <v>3</v>
      </c>
      <c r="AC22" s="67">
        <v>3</v>
      </c>
      <c r="AD22" s="67">
        <v>3</v>
      </c>
      <c r="AE22" s="67">
        <v>3</v>
      </c>
      <c r="AF22" s="128">
        <f t="shared" si="0"/>
        <v>50</v>
      </c>
      <c r="AG22" s="170">
        <v>21.85</v>
      </c>
      <c r="AH22" s="151">
        <v>1</v>
      </c>
      <c r="AI22" s="145">
        <f t="shared" si="1"/>
        <v>1092.5</v>
      </c>
    </row>
    <row r="23" spans="1:38" ht="38.25">
      <c r="A23" s="128">
        <v>18</v>
      </c>
      <c r="B23" s="198" t="s">
        <v>423</v>
      </c>
      <c r="C23" s="198" t="s">
        <v>500</v>
      </c>
      <c r="D23" s="123" t="s">
        <v>337</v>
      </c>
      <c r="E23" s="128" t="s">
        <v>287</v>
      </c>
      <c r="F23" s="128">
        <v>1</v>
      </c>
      <c r="G23" s="128">
        <v>2</v>
      </c>
      <c r="H23" s="128">
        <v>1</v>
      </c>
      <c r="I23" s="128">
        <v>1</v>
      </c>
      <c r="J23" s="128">
        <v>1</v>
      </c>
      <c r="K23" s="128">
        <v>1</v>
      </c>
      <c r="L23" s="128">
        <v>2</v>
      </c>
      <c r="M23" s="128">
        <v>1</v>
      </c>
      <c r="N23" s="128">
        <v>1</v>
      </c>
      <c r="O23" s="128">
        <v>1</v>
      </c>
      <c r="P23" s="128">
        <v>1</v>
      </c>
      <c r="Q23" s="128">
        <v>1</v>
      </c>
      <c r="R23" s="128">
        <v>1</v>
      </c>
      <c r="S23" s="67">
        <v>1</v>
      </c>
      <c r="T23" s="67">
        <v>1</v>
      </c>
      <c r="U23" s="67">
        <v>1</v>
      </c>
      <c r="V23" s="67">
        <v>1</v>
      </c>
      <c r="W23" s="67">
        <v>1</v>
      </c>
      <c r="X23" s="67">
        <v>1</v>
      </c>
      <c r="Y23" s="67">
        <v>1</v>
      </c>
      <c r="Z23" s="67">
        <v>1</v>
      </c>
      <c r="AA23" s="67">
        <v>1</v>
      </c>
      <c r="AB23" s="67">
        <v>1</v>
      </c>
      <c r="AC23" s="67">
        <v>2</v>
      </c>
      <c r="AD23" s="67">
        <v>1</v>
      </c>
      <c r="AE23" s="67">
        <v>2</v>
      </c>
      <c r="AF23" s="128">
        <f t="shared" si="0"/>
        <v>30</v>
      </c>
      <c r="AG23" s="170">
        <v>2.76</v>
      </c>
      <c r="AH23" s="151">
        <v>1</v>
      </c>
      <c r="AI23" s="145">
        <f t="shared" si="1"/>
        <v>82.8</v>
      </c>
      <c r="AL23" s="133"/>
    </row>
    <row r="24" spans="1:38" ht="38.25">
      <c r="A24" s="128">
        <v>19</v>
      </c>
      <c r="B24" s="198" t="s">
        <v>424</v>
      </c>
      <c r="C24" s="198" t="s">
        <v>500</v>
      </c>
      <c r="D24" s="123" t="s">
        <v>358</v>
      </c>
      <c r="E24" s="83" t="s">
        <v>395</v>
      </c>
      <c r="F24" s="83">
        <v>5</v>
      </c>
      <c r="G24" s="83">
        <v>1</v>
      </c>
      <c r="H24" s="83">
        <v>8</v>
      </c>
      <c r="I24" s="83">
        <v>2</v>
      </c>
      <c r="J24" s="83">
        <v>1</v>
      </c>
      <c r="K24" s="83">
        <v>1</v>
      </c>
      <c r="L24" s="83">
        <v>3</v>
      </c>
      <c r="M24" s="83">
        <v>1</v>
      </c>
      <c r="N24" s="83">
        <v>1</v>
      </c>
      <c r="O24" s="83">
        <v>1</v>
      </c>
      <c r="P24" s="83">
        <v>1</v>
      </c>
      <c r="Q24" s="83">
        <v>1</v>
      </c>
      <c r="R24" s="83">
        <v>1</v>
      </c>
      <c r="S24" s="67">
        <v>1</v>
      </c>
      <c r="T24" s="67">
        <v>3</v>
      </c>
      <c r="U24" s="67">
        <v>8</v>
      </c>
      <c r="V24" s="67">
        <v>8</v>
      </c>
      <c r="W24" s="67">
        <v>8</v>
      </c>
      <c r="X24" s="67">
        <v>8</v>
      </c>
      <c r="Y24" s="67">
        <v>8</v>
      </c>
      <c r="Z24" s="67">
        <v>8</v>
      </c>
      <c r="AA24" s="67">
        <v>8</v>
      </c>
      <c r="AB24" s="67">
        <v>8</v>
      </c>
      <c r="AC24" s="67">
        <v>8</v>
      </c>
      <c r="AD24" s="67">
        <v>8</v>
      </c>
      <c r="AE24" s="67">
        <v>8</v>
      </c>
      <c r="AF24" s="128">
        <f t="shared" si="0"/>
        <v>119</v>
      </c>
      <c r="AG24" s="170">
        <v>15.28</v>
      </c>
      <c r="AH24" s="151">
        <v>1</v>
      </c>
      <c r="AI24" s="145">
        <f t="shared" si="1"/>
        <v>1818.32</v>
      </c>
    </row>
    <row r="25" spans="1:38" ht="51">
      <c r="A25" s="128">
        <v>20</v>
      </c>
      <c r="B25" s="198" t="s">
        <v>425</v>
      </c>
      <c r="C25" s="198" t="s">
        <v>500</v>
      </c>
      <c r="D25" s="123" t="s">
        <v>316</v>
      </c>
      <c r="E25" s="83" t="s">
        <v>315</v>
      </c>
      <c r="F25" s="128">
        <v>1</v>
      </c>
      <c r="G25" s="128">
        <v>1</v>
      </c>
      <c r="H25" s="128">
        <v>1</v>
      </c>
      <c r="I25" s="128">
        <v>1</v>
      </c>
      <c r="J25" s="128">
        <v>1</v>
      </c>
      <c r="K25" s="128">
        <v>1</v>
      </c>
      <c r="L25" s="128">
        <v>3</v>
      </c>
      <c r="M25" s="128">
        <v>1</v>
      </c>
      <c r="N25" s="128">
        <v>1</v>
      </c>
      <c r="O25" s="128">
        <v>1</v>
      </c>
      <c r="P25" s="128">
        <v>1</v>
      </c>
      <c r="Q25" s="128">
        <v>1</v>
      </c>
      <c r="R25" s="128">
        <v>1</v>
      </c>
      <c r="S25" s="67">
        <v>1</v>
      </c>
      <c r="T25" s="67">
        <v>1</v>
      </c>
      <c r="U25" s="128">
        <v>3</v>
      </c>
      <c r="V25" s="128">
        <v>3</v>
      </c>
      <c r="W25" s="128">
        <v>3</v>
      </c>
      <c r="X25" s="67">
        <v>3</v>
      </c>
      <c r="Y25" s="67">
        <v>3</v>
      </c>
      <c r="Z25" s="67">
        <v>3</v>
      </c>
      <c r="AA25" s="67">
        <v>3</v>
      </c>
      <c r="AB25" s="67">
        <v>3</v>
      </c>
      <c r="AC25" s="67">
        <v>3</v>
      </c>
      <c r="AD25" s="67">
        <v>3</v>
      </c>
      <c r="AE25" s="67">
        <v>3</v>
      </c>
      <c r="AF25" s="128">
        <f t="shared" si="0"/>
        <v>50</v>
      </c>
      <c r="AG25" s="170">
        <v>21.8</v>
      </c>
      <c r="AH25" s="151">
        <v>1</v>
      </c>
      <c r="AI25" s="145">
        <f t="shared" si="1"/>
        <v>1090</v>
      </c>
    </row>
    <row r="26" spans="1:38" ht="51">
      <c r="A26" s="128">
        <v>21</v>
      </c>
      <c r="B26" s="198" t="s">
        <v>426</v>
      </c>
      <c r="C26" s="198" t="s">
        <v>500</v>
      </c>
      <c r="D26" s="123" t="s">
        <v>301</v>
      </c>
      <c r="E26" s="83" t="s">
        <v>279</v>
      </c>
      <c r="F26" s="83">
        <v>1</v>
      </c>
      <c r="G26" s="83">
        <v>1</v>
      </c>
      <c r="H26" s="83">
        <v>10</v>
      </c>
      <c r="I26" s="83">
        <v>4</v>
      </c>
      <c r="J26" s="83">
        <v>1</v>
      </c>
      <c r="K26" s="83">
        <v>1</v>
      </c>
      <c r="L26" s="83">
        <v>2</v>
      </c>
      <c r="M26" s="83">
        <v>1</v>
      </c>
      <c r="N26" s="83">
        <v>1</v>
      </c>
      <c r="O26" s="83">
        <v>1</v>
      </c>
      <c r="P26" s="83">
        <v>1</v>
      </c>
      <c r="Q26" s="83">
        <v>1</v>
      </c>
      <c r="R26" s="83">
        <v>1</v>
      </c>
      <c r="S26" s="83">
        <v>1</v>
      </c>
      <c r="T26" s="83">
        <v>1</v>
      </c>
      <c r="U26" s="83">
        <v>1</v>
      </c>
      <c r="V26" s="83">
        <v>1</v>
      </c>
      <c r="W26" s="83">
        <v>1</v>
      </c>
      <c r="X26" s="83">
        <v>1</v>
      </c>
      <c r="Y26" s="83">
        <v>1</v>
      </c>
      <c r="Z26" s="83">
        <v>1</v>
      </c>
      <c r="AA26" s="83">
        <v>1</v>
      </c>
      <c r="AB26" s="83">
        <v>1</v>
      </c>
      <c r="AC26" s="83">
        <v>2</v>
      </c>
      <c r="AD26" s="83">
        <v>1</v>
      </c>
      <c r="AE26" s="83">
        <v>2</v>
      </c>
      <c r="AF26" s="128">
        <f t="shared" si="0"/>
        <v>41</v>
      </c>
      <c r="AG26" s="170">
        <v>7.69</v>
      </c>
      <c r="AH26" s="151">
        <v>1</v>
      </c>
      <c r="AI26" s="145">
        <f t="shared" si="1"/>
        <v>315.29000000000002</v>
      </c>
      <c r="AJ26" s="63"/>
    </row>
    <row r="27" spans="1:38" ht="51">
      <c r="A27" s="128">
        <v>22</v>
      </c>
      <c r="B27" s="198" t="s">
        <v>427</v>
      </c>
      <c r="C27" s="198" t="s">
        <v>500</v>
      </c>
      <c r="D27" s="123" t="s">
        <v>302</v>
      </c>
      <c r="E27" s="83" t="s">
        <v>279</v>
      </c>
      <c r="F27" s="83">
        <v>1</v>
      </c>
      <c r="G27" s="83">
        <v>1</v>
      </c>
      <c r="H27" s="83">
        <v>10</v>
      </c>
      <c r="I27" s="83">
        <v>4</v>
      </c>
      <c r="J27" s="83">
        <v>1</v>
      </c>
      <c r="K27" s="83">
        <v>1</v>
      </c>
      <c r="L27" s="83">
        <v>2</v>
      </c>
      <c r="M27" s="83">
        <v>1</v>
      </c>
      <c r="N27" s="83">
        <v>1</v>
      </c>
      <c r="O27" s="83">
        <v>1</v>
      </c>
      <c r="P27" s="83">
        <v>1</v>
      </c>
      <c r="Q27" s="83">
        <v>1</v>
      </c>
      <c r="R27" s="83">
        <v>1</v>
      </c>
      <c r="S27" s="83">
        <v>1</v>
      </c>
      <c r="T27" s="83">
        <v>1</v>
      </c>
      <c r="U27" s="83">
        <v>1</v>
      </c>
      <c r="V27" s="83">
        <v>1</v>
      </c>
      <c r="W27" s="83">
        <v>1</v>
      </c>
      <c r="X27" s="83">
        <v>1</v>
      </c>
      <c r="Y27" s="83">
        <v>1</v>
      </c>
      <c r="Z27" s="83">
        <v>1</v>
      </c>
      <c r="AA27" s="83">
        <v>1</v>
      </c>
      <c r="AB27" s="83">
        <v>1</v>
      </c>
      <c r="AC27" s="83">
        <v>2</v>
      </c>
      <c r="AD27" s="83">
        <v>1</v>
      </c>
      <c r="AE27" s="83">
        <v>2</v>
      </c>
      <c r="AF27" s="128">
        <f t="shared" si="0"/>
        <v>41</v>
      </c>
      <c r="AG27" s="170">
        <v>12.16</v>
      </c>
      <c r="AH27" s="151">
        <v>1</v>
      </c>
      <c r="AI27" s="145">
        <f t="shared" si="1"/>
        <v>498.56</v>
      </c>
    </row>
    <row r="28" spans="1:38" ht="51">
      <c r="A28" s="128">
        <v>23</v>
      </c>
      <c r="B28" s="198" t="s">
        <v>428</v>
      </c>
      <c r="C28" s="198" t="s">
        <v>500</v>
      </c>
      <c r="D28" s="123" t="s">
        <v>277</v>
      </c>
      <c r="E28" s="83" t="s">
        <v>280</v>
      </c>
      <c r="F28" s="83">
        <v>1</v>
      </c>
      <c r="G28" s="83">
        <v>1</v>
      </c>
      <c r="H28" s="83">
        <v>10</v>
      </c>
      <c r="I28" s="83">
        <v>4</v>
      </c>
      <c r="J28" s="83">
        <v>1</v>
      </c>
      <c r="K28" s="83">
        <v>1</v>
      </c>
      <c r="L28" s="83">
        <v>2</v>
      </c>
      <c r="M28" s="83">
        <v>1</v>
      </c>
      <c r="N28" s="83">
        <v>1</v>
      </c>
      <c r="O28" s="83">
        <v>1</v>
      </c>
      <c r="P28" s="83">
        <v>1</v>
      </c>
      <c r="Q28" s="83">
        <v>1</v>
      </c>
      <c r="R28" s="83">
        <v>1</v>
      </c>
      <c r="S28" s="83">
        <v>1</v>
      </c>
      <c r="T28" s="83">
        <v>1</v>
      </c>
      <c r="U28" s="83">
        <v>1</v>
      </c>
      <c r="V28" s="83">
        <v>1</v>
      </c>
      <c r="W28" s="83">
        <v>1</v>
      </c>
      <c r="X28" s="83">
        <v>1</v>
      </c>
      <c r="Y28" s="83">
        <v>1</v>
      </c>
      <c r="Z28" s="83">
        <v>1</v>
      </c>
      <c r="AA28" s="83">
        <v>1</v>
      </c>
      <c r="AB28" s="83">
        <v>1</v>
      </c>
      <c r="AC28" s="83">
        <v>2</v>
      </c>
      <c r="AD28" s="83">
        <v>1</v>
      </c>
      <c r="AE28" s="83">
        <v>2</v>
      </c>
      <c r="AF28" s="128">
        <f t="shared" si="0"/>
        <v>41</v>
      </c>
      <c r="AG28" s="170">
        <v>9</v>
      </c>
      <c r="AH28" s="151">
        <v>1</v>
      </c>
      <c r="AI28" s="145">
        <f t="shared" si="1"/>
        <v>369</v>
      </c>
    </row>
    <row r="29" spans="1:38" ht="38.25">
      <c r="A29" s="128">
        <v>24</v>
      </c>
      <c r="B29" s="198" t="s">
        <v>429</v>
      </c>
      <c r="C29" s="198" t="s">
        <v>500</v>
      </c>
      <c r="D29" s="123" t="s">
        <v>327</v>
      </c>
      <c r="E29" s="83" t="s">
        <v>328</v>
      </c>
      <c r="F29" s="83">
        <v>1</v>
      </c>
      <c r="G29" s="83">
        <v>1</v>
      </c>
      <c r="H29" s="83">
        <v>1</v>
      </c>
      <c r="I29" s="83">
        <v>1</v>
      </c>
      <c r="J29" s="83">
        <v>1</v>
      </c>
      <c r="K29" s="83">
        <v>1</v>
      </c>
      <c r="L29" s="83">
        <v>2</v>
      </c>
      <c r="M29" s="83">
        <v>0</v>
      </c>
      <c r="N29" s="83">
        <v>1</v>
      </c>
      <c r="O29" s="83">
        <v>1</v>
      </c>
      <c r="P29" s="83">
        <v>1</v>
      </c>
      <c r="Q29" s="83">
        <v>1</v>
      </c>
      <c r="R29" s="83">
        <v>1</v>
      </c>
      <c r="S29" s="67">
        <v>1</v>
      </c>
      <c r="T29" s="67">
        <v>1</v>
      </c>
      <c r="U29" s="67">
        <v>1</v>
      </c>
      <c r="V29" s="67">
        <v>1</v>
      </c>
      <c r="W29" s="67">
        <v>1</v>
      </c>
      <c r="X29" s="67">
        <v>1</v>
      </c>
      <c r="Y29" s="67">
        <v>1</v>
      </c>
      <c r="Z29" s="67">
        <v>1</v>
      </c>
      <c r="AA29" s="67">
        <v>1</v>
      </c>
      <c r="AB29" s="67">
        <v>1</v>
      </c>
      <c r="AC29" s="67">
        <v>1</v>
      </c>
      <c r="AD29" s="67">
        <v>1</v>
      </c>
      <c r="AE29" s="67">
        <v>1</v>
      </c>
      <c r="AF29" s="128">
        <f t="shared" si="0"/>
        <v>26</v>
      </c>
      <c r="AG29" s="170">
        <v>8.56</v>
      </c>
      <c r="AH29" s="151">
        <v>1</v>
      </c>
      <c r="AI29" s="145">
        <f t="shared" si="1"/>
        <v>222.56</v>
      </c>
    </row>
    <row r="30" spans="1:38" ht="38.25">
      <c r="A30" s="128">
        <v>25</v>
      </c>
      <c r="B30" s="198" t="s">
        <v>430</v>
      </c>
      <c r="C30" s="198" t="s">
        <v>500</v>
      </c>
      <c r="D30" s="123" t="s">
        <v>353</v>
      </c>
      <c r="E30" s="83" t="s">
        <v>278</v>
      </c>
      <c r="F30" s="83">
        <v>1</v>
      </c>
      <c r="G30" s="83">
        <v>1</v>
      </c>
      <c r="H30" s="83">
        <v>1</v>
      </c>
      <c r="I30" s="83">
        <v>1</v>
      </c>
      <c r="J30" s="83">
        <v>1</v>
      </c>
      <c r="K30" s="83">
        <v>1</v>
      </c>
      <c r="L30" s="83">
        <v>1</v>
      </c>
      <c r="M30" s="83">
        <v>1</v>
      </c>
      <c r="N30" s="83">
        <v>1</v>
      </c>
      <c r="O30" s="83">
        <v>1</v>
      </c>
      <c r="P30" s="83">
        <v>1</v>
      </c>
      <c r="Q30" s="83">
        <v>1</v>
      </c>
      <c r="R30" s="83">
        <v>1</v>
      </c>
      <c r="S30" s="83">
        <v>1</v>
      </c>
      <c r="T30" s="83">
        <v>1</v>
      </c>
      <c r="U30" s="83">
        <v>1</v>
      </c>
      <c r="V30" s="83">
        <v>1</v>
      </c>
      <c r="W30" s="83">
        <v>1</v>
      </c>
      <c r="X30" s="83">
        <v>1</v>
      </c>
      <c r="Y30" s="83">
        <v>1</v>
      </c>
      <c r="Z30" s="83">
        <v>1</v>
      </c>
      <c r="AA30" s="83">
        <v>1</v>
      </c>
      <c r="AB30" s="83">
        <v>1</v>
      </c>
      <c r="AC30" s="83">
        <v>1</v>
      </c>
      <c r="AD30" s="83">
        <v>1</v>
      </c>
      <c r="AE30" s="83">
        <v>1</v>
      </c>
      <c r="AF30" s="128">
        <f t="shared" si="0"/>
        <v>26</v>
      </c>
      <c r="AG30" s="170">
        <v>7.52</v>
      </c>
      <c r="AH30" s="83">
        <v>12</v>
      </c>
      <c r="AI30" s="145">
        <f t="shared" si="1"/>
        <v>16.29</v>
      </c>
    </row>
    <row r="31" spans="1:38" ht="51">
      <c r="A31" s="128">
        <v>26</v>
      </c>
      <c r="B31" s="198" t="s">
        <v>431</v>
      </c>
      <c r="C31" s="198" t="s">
        <v>500</v>
      </c>
      <c r="D31" s="123" t="s">
        <v>282</v>
      </c>
      <c r="E31" s="128" t="s">
        <v>199</v>
      </c>
      <c r="F31" s="128">
        <v>1</v>
      </c>
      <c r="G31" s="128">
        <v>1</v>
      </c>
      <c r="H31" s="128">
        <v>8</v>
      </c>
      <c r="I31" s="128">
        <v>1</v>
      </c>
      <c r="J31" s="128">
        <v>0</v>
      </c>
      <c r="K31" s="128">
        <v>1</v>
      </c>
      <c r="L31" s="128">
        <v>1</v>
      </c>
      <c r="M31" s="128">
        <v>0</v>
      </c>
      <c r="N31" s="128">
        <v>0</v>
      </c>
      <c r="O31" s="128">
        <v>0</v>
      </c>
      <c r="P31" s="128">
        <v>1</v>
      </c>
      <c r="Q31" s="128">
        <v>1</v>
      </c>
      <c r="R31" s="128">
        <v>0</v>
      </c>
      <c r="S31" s="67">
        <v>1</v>
      </c>
      <c r="T31" s="67">
        <v>0</v>
      </c>
      <c r="U31" s="67">
        <v>1</v>
      </c>
      <c r="V31" s="67">
        <v>1</v>
      </c>
      <c r="W31" s="67">
        <v>1</v>
      </c>
      <c r="X31" s="67">
        <v>1</v>
      </c>
      <c r="Y31" s="67">
        <v>1</v>
      </c>
      <c r="Z31" s="67">
        <v>1</v>
      </c>
      <c r="AA31" s="67">
        <v>1</v>
      </c>
      <c r="AB31" s="67">
        <v>1</v>
      </c>
      <c r="AC31" s="67">
        <v>1</v>
      </c>
      <c r="AD31" s="67">
        <v>1</v>
      </c>
      <c r="AE31" s="67">
        <v>1</v>
      </c>
      <c r="AF31" s="128">
        <f t="shared" si="0"/>
        <v>27</v>
      </c>
      <c r="AG31" s="170">
        <v>21.45</v>
      </c>
      <c r="AH31" s="83">
        <v>8</v>
      </c>
      <c r="AI31" s="145">
        <f t="shared" si="1"/>
        <v>72.39</v>
      </c>
    </row>
    <row r="32" spans="1:38" ht="51">
      <c r="A32" s="128">
        <v>27</v>
      </c>
      <c r="B32" s="198" t="s">
        <v>433</v>
      </c>
      <c r="C32" s="198" t="s">
        <v>500</v>
      </c>
      <c r="D32" s="123" t="s">
        <v>281</v>
      </c>
      <c r="E32" s="128" t="s">
        <v>199</v>
      </c>
      <c r="F32" s="128">
        <v>2</v>
      </c>
      <c r="G32" s="128">
        <v>1</v>
      </c>
      <c r="H32" s="128">
        <v>8</v>
      </c>
      <c r="I32" s="128">
        <v>1</v>
      </c>
      <c r="J32" s="128">
        <v>1</v>
      </c>
      <c r="K32" s="128">
        <v>1</v>
      </c>
      <c r="L32" s="128">
        <v>2</v>
      </c>
      <c r="M32" s="128">
        <v>1</v>
      </c>
      <c r="N32" s="128">
        <v>1</v>
      </c>
      <c r="O32" s="128">
        <v>1</v>
      </c>
      <c r="P32" s="128">
        <v>1</v>
      </c>
      <c r="Q32" s="128">
        <v>1</v>
      </c>
      <c r="R32" s="128">
        <v>1</v>
      </c>
      <c r="S32" s="128">
        <v>1</v>
      </c>
      <c r="T32" s="128">
        <v>1</v>
      </c>
      <c r="U32" s="128">
        <v>1</v>
      </c>
      <c r="V32" s="128">
        <v>1</v>
      </c>
      <c r="W32" s="128">
        <v>1</v>
      </c>
      <c r="X32" s="128">
        <v>1</v>
      </c>
      <c r="Y32" s="128">
        <v>1</v>
      </c>
      <c r="Z32" s="128">
        <v>1</v>
      </c>
      <c r="AA32" s="128">
        <v>1</v>
      </c>
      <c r="AB32" s="128">
        <v>1</v>
      </c>
      <c r="AC32" s="128">
        <v>2</v>
      </c>
      <c r="AD32" s="128">
        <v>1</v>
      </c>
      <c r="AE32" s="128">
        <v>5</v>
      </c>
      <c r="AF32" s="128">
        <f t="shared" si="0"/>
        <v>40</v>
      </c>
      <c r="AG32" s="170">
        <v>23.91</v>
      </c>
      <c r="AH32" s="83">
        <v>3</v>
      </c>
      <c r="AI32" s="145">
        <f t="shared" si="1"/>
        <v>318.8</v>
      </c>
    </row>
    <row r="33" spans="1:35" ht="63.75">
      <c r="A33" s="128">
        <v>28</v>
      </c>
      <c r="B33" s="198" t="s">
        <v>432</v>
      </c>
      <c r="C33" s="198" t="s">
        <v>500</v>
      </c>
      <c r="D33" s="123" t="s">
        <v>276</v>
      </c>
      <c r="E33" s="128" t="s">
        <v>199</v>
      </c>
      <c r="F33" s="128">
        <v>2</v>
      </c>
      <c r="G33" s="128">
        <v>1</v>
      </c>
      <c r="H33" s="128">
        <v>2</v>
      </c>
      <c r="I33" s="128">
        <v>1</v>
      </c>
      <c r="J33" s="128">
        <v>1</v>
      </c>
      <c r="K33" s="128">
        <v>1</v>
      </c>
      <c r="L33" s="128">
        <v>2</v>
      </c>
      <c r="M33" s="128">
        <v>1</v>
      </c>
      <c r="N33" s="128">
        <v>1</v>
      </c>
      <c r="O33" s="128">
        <v>1</v>
      </c>
      <c r="P33" s="128">
        <v>1</v>
      </c>
      <c r="Q33" s="128">
        <v>1</v>
      </c>
      <c r="R33" s="128">
        <v>1</v>
      </c>
      <c r="S33" s="128">
        <v>1</v>
      </c>
      <c r="T33" s="128">
        <v>1</v>
      </c>
      <c r="U33" s="128">
        <v>1</v>
      </c>
      <c r="V33" s="128">
        <v>1</v>
      </c>
      <c r="W33" s="128">
        <v>1</v>
      </c>
      <c r="X33" s="128">
        <v>1</v>
      </c>
      <c r="Y33" s="128">
        <v>1</v>
      </c>
      <c r="Z33" s="128">
        <v>1</v>
      </c>
      <c r="AA33" s="128">
        <v>1</v>
      </c>
      <c r="AB33" s="128">
        <v>1</v>
      </c>
      <c r="AC33" s="128">
        <v>2</v>
      </c>
      <c r="AD33" s="128">
        <v>1</v>
      </c>
      <c r="AE33" s="128">
        <v>2</v>
      </c>
      <c r="AF33" s="128">
        <f t="shared" si="0"/>
        <v>31</v>
      </c>
      <c r="AG33" s="170">
        <v>9.76</v>
      </c>
      <c r="AH33" s="83">
        <v>6</v>
      </c>
      <c r="AI33" s="145">
        <f t="shared" si="1"/>
        <v>50.43</v>
      </c>
    </row>
    <row r="34" spans="1:35" ht="51">
      <c r="A34" s="128">
        <v>29</v>
      </c>
      <c r="B34" s="198" t="s">
        <v>434</v>
      </c>
      <c r="C34" s="198" t="s">
        <v>500</v>
      </c>
      <c r="D34" s="123" t="s">
        <v>294</v>
      </c>
      <c r="E34" s="128" t="s">
        <v>199</v>
      </c>
      <c r="F34" s="128">
        <v>2</v>
      </c>
      <c r="G34" s="128">
        <v>1</v>
      </c>
      <c r="H34" s="128">
        <v>8</v>
      </c>
      <c r="I34" s="128">
        <v>1</v>
      </c>
      <c r="J34" s="128">
        <v>1</v>
      </c>
      <c r="K34" s="128">
        <v>1</v>
      </c>
      <c r="L34" s="128">
        <v>2</v>
      </c>
      <c r="M34" s="128">
        <v>1</v>
      </c>
      <c r="N34" s="128">
        <v>1</v>
      </c>
      <c r="O34" s="128">
        <v>1</v>
      </c>
      <c r="P34" s="128">
        <v>1</v>
      </c>
      <c r="Q34" s="128">
        <v>4</v>
      </c>
      <c r="R34" s="128">
        <v>1</v>
      </c>
      <c r="S34" s="128">
        <v>1</v>
      </c>
      <c r="T34" s="128">
        <v>1</v>
      </c>
      <c r="U34" s="128">
        <v>1</v>
      </c>
      <c r="V34" s="128">
        <v>1</v>
      </c>
      <c r="W34" s="128">
        <v>1</v>
      </c>
      <c r="X34" s="128">
        <v>1</v>
      </c>
      <c r="Y34" s="128">
        <v>1</v>
      </c>
      <c r="Z34" s="128">
        <v>1</v>
      </c>
      <c r="AA34" s="128">
        <v>1</v>
      </c>
      <c r="AB34" s="128">
        <v>1</v>
      </c>
      <c r="AC34" s="128">
        <v>2</v>
      </c>
      <c r="AD34" s="128">
        <v>1</v>
      </c>
      <c r="AE34" s="128">
        <v>2</v>
      </c>
      <c r="AF34" s="128">
        <f t="shared" si="0"/>
        <v>40</v>
      </c>
      <c r="AG34" s="170">
        <v>30.36</v>
      </c>
      <c r="AH34" s="83">
        <v>12</v>
      </c>
      <c r="AI34" s="145">
        <f t="shared" si="1"/>
        <v>101.2</v>
      </c>
    </row>
    <row r="35" spans="1:35" ht="51">
      <c r="A35" s="128">
        <v>30</v>
      </c>
      <c r="B35" s="198" t="s">
        <v>435</v>
      </c>
      <c r="C35" s="198" t="s">
        <v>500</v>
      </c>
      <c r="D35" s="123" t="s">
        <v>295</v>
      </c>
      <c r="E35" s="128" t="s">
        <v>199</v>
      </c>
      <c r="F35" s="128">
        <v>2</v>
      </c>
      <c r="G35" s="128">
        <v>1</v>
      </c>
      <c r="H35" s="128">
        <v>6</v>
      </c>
      <c r="I35" s="128">
        <v>1</v>
      </c>
      <c r="J35" s="128">
        <v>1</v>
      </c>
      <c r="K35" s="128">
        <v>1</v>
      </c>
      <c r="L35" s="128">
        <v>2</v>
      </c>
      <c r="M35" s="128">
        <v>1</v>
      </c>
      <c r="N35" s="128">
        <v>1</v>
      </c>
      <c r="O35" s="128">
        <v>1</v>
      </c>
      <c r="P35" s="128">
        <v>1</v>
      </c>
      <c r="Q35" s="128">
        <v>1</v>
      </c>
      <c r="R35" s="128">
        <v>1</v>
      </c>
      <c r="S35" s="128">
        <v>1</v>
      </c>
      <c r="T35" s="128">
        <v>1</v>
      </c>
      <c r="U35" s="128">
        <v>1</v>
      </c>
      <c r="V35" s="128">
        <v>1</v>
      </c>
      <c r="W35" s="128">
        <v>1</v>
      </c>
      <c r="X35" s="128">
        <v>1</v>
      </c>
      <c r="Y35" s="128">
        <v>1</v>
      </c>
      <c r="Z35" s="128">
        <v>1</v>
      </c>
      <c r="AA35" s="128">
        <v>1</v>
      </c>
      <c r="AB35" s="128">
        <v>1</v>
      </c>
      <c r="AC35" s="128">
        <v>2</v>
      </c>
      <c r="AD35" s="128">
        <v>1</v>
      </c>
      <c r="AE35" s="128">
        <v>2</v>
      </c>
      <c r="AF35" s="128">
        <f t="shared" si="0"/>
        <v>35</v>
      </c>
      <c r="AG35" s="170">
        <v>15.22</v>
      </c>
      <c r="AH35" s="83">
        <v>12</v>
      </c>
      <c r="AI35" s="145">
        <f t="shared" si="1"/>
        <v>44.39</v>
      </c>
    </row>
    <row r="36" spans="1:35" ht="51">
      <c r="A36" s="128">
        <v>31</v>
      </c>
      <c r="B36" s="198" t="s">
        <v>436</v>
      </c>
      <c r="C36" s="198" t="s">
        <v>500</v>
      </c>
      <c r="D36" s="123" t="s">
        <v>296</v>
      </c>
      <c r="E36" s="128" t="s">
        <v>199</v>
      </c>
      <c r="F36" s="128">
        <v>2</v>
      </c>
      <c r="G36" s="128">
        <v>1</v>
      </c>
      <c r="H36" s="128">
        <v>6</v>
      </c>
      <c r="I36" s="128">
        <v>1</v>
      </c>
      <c r="J36" s="128">
        <v>1</v>
      </c>
      <c r="K36" s="128">
        <v>1</v>
      </c>
      <c r="L36" s="128">
        <v>2</v>
      </c>
      <c r="M36" s="128">
        <v>1</v>
      </c>
      <c r="N36" s="128">
        <v>1</v>
      </c>
      <c r="O36" s="128">
        <v>1</v>
      </c>
      <c r="P36" s="128">
        <v>1</v>
      </c>
      <c r="Q36" s="128">
        <v>1</v>
      </c>
      <c r="R36" s="128">
        <v>1</v>
      </c>
      <c r="S36" s="128">
        <v>1</v>
      </c>
      <c r="T36" s="128">
        <v>1</v>
      </c>
      <c r="U36" s="128">
        <v>1</v>
      </c>
      <c r="V36" s="128">
        <v>1</v>
      </c>
      <c r="W36" s="128">
        <v>1</v>
      </c>
      <c r="X36" s="128">
        <v>1</v>
      </c>
      <c r="Y36" s="128">
        <v>1</v>
      </c>
      <c r="Z36" s="128">
        <v>1</v>
      </c>
      <c r="AA36" s="128">
        <v>1</v>
      </c>
      <c r="AB36" s="128">
        <v>1</v>
      </c>
      <c r="AC36" s="128">
        <v>2</v>
      </c>
      <c r="AD36" s="128">
        <v>1</v>
      </c>
      <c r="AE36" s="128">
        <v>2</v>
      </c>
      <c r="AF36" s="128">
        <f t="shared" si="0"/>
        <v>35</v>
      </c>
      <c r="AG36" s="170">
        <v>35.450000000000003</v>
      </c>
      <c r="AH36" s="83">
        <v>24</v>
      </c>
      <c r="AI36" s="145">
        <f t="shared" si="1"/>
        <v>51.7</v>
      </c>
    </row>
    <row r="37" spans="1:35" ht="51">
      <c r="A37" s="128">
        <v>32</v>
      </c>
      <c r="B37" s="198" t="s">
        <v>437</v>
      </c>
      <c r="C37" s="198" t="s">
        <v>500</v>
      </c>
      <c r="D37" s="123" t="s">
        <v>297</v>
      </c>
      <c r="E37" s="128" t="s">
        <v>199</v>
      </c>
      <c r="F37" s="128">
        <v>2</v>
      </c>
      <c r="G37" s="128">
        <v>1</v>
      </c>
      <c r="H37" s="128">
        <v>6</v>
      </c>
      <c r="I37" s="128">
        <v>1</v>
      </c>
      <c r="J37" s="128">
        <v>1</v>
      </c>
      <c r="K37" s="128">
        <v>1</v>
      </c>
      <c r="L37" s="128">
        <v>2</v>
      </c>
      <c r="M37" s="128">
        <v>1</v>
      </c>
      <c r="N37" s="128">
        <v>1</v>
      </c>
      <c r="O37" s="128">
        <v>1</v>
      </c>
      <c r="P37" s="128">
        <v>1</v>
      </c>
      <c r="Q37" s="128">
        <v>1</v>
      </c>
      <c r="R37" s="128">
        <v>1</v>
      </c>
      <c r="S37" s="128">
        <v>1</v>
      </c>
      <c r="T37" s="128">
        <v>1</v>
      </c>
      <c r="U37" s="128">
        <v>1</v>
      </c>
      <c r="V37" s="128">
        <v>1</v>
      </c>
      <c r="W37" s="128">
        <v>1</v>
      </c>
      <c r="X37" s="128">
        <v>1</v>
      </c>
      <c r="Y37" s="128">
        <v>1</v>
      </c>
      <c r="Z37" s="128">
        <v>1</v>
      </c>
      <c r="AA37" s="128">
        <v>1</v>
      </c>
      <c r="AB37" s="128">
        <v>1</v>
      </c>
      <c r="AC37" s="128">
        <v>1</v>
      </c>
      <c r="AD37" s="128">
        <v>1</v>
      </c>
      <c r="AE37" s="128">
        <v>2</v>
      </c>
      <c r="AF37" s="128">
        <f t="shared" si="0"/>
        <v>34</v>
      </c>
      <c r="AG37" s="170">
        <v>6.5</v>
      </c>
      <c r="AH37" s="83">
        <v>24</v>
      </c>
      <c r="AI37" s="145">
        <f t="shared" si="1"/>
        <v>9.2100000000000009</v>
      </c>
    </row>
    <row r="38" spans="1:35" ht="38.25">
      <c r="A38" s="128">
        <v>33</v>
      </c>
      <c r="B38" s="198" t="s">
        <v>438</v>
      </c>
      <c r="C38" s="198" t="s">
        <v>500</v>
      </c>
      <c r="D38" s="123" t="s">
        <v>293</v>
      </c>
      <c r="E38" s="128" t="s">
        <v>199</v>
      </c>
      <c r="F38" s="128">
        <v>2</v>
      </c>
      <c r="G38" s="128">
        <v>1</v>
      </c>
      <c r="H38" s="128">
        <v>6</v>
      </c>
      <c r="I38" s="128">
        <v>1</v>
      </c>
      <c r="J38" s="128">
        <v>1</v>
      </c>
      <c r="K38" s="128">
        <v>1</v>
      </c>
      <c r="L38" s="128">
        <v>2</v>
      </c>
      <c r="M38" s="128">
        <v>1</v>
      </c>
      <c r="N38" s="128">
        <v>1</v>
      </c>
      <c r="O38" s="128">
        <v>1</v>
      </c>
      <c r="P38" s="128">
        <v>1</v>
      </c>
      <c r="Q38" s="128">
        <v>1</v>
      </c>
      <c r="R38" s="128">
        <v>1</v>
      </c>
      <c r="S38" s="128">
        <v>1</v>
      </c>
      <c r="T38" s="128">
        <v>1</v>
      </c>
      <c r="U38" s="128">
        <v>1</v>
      </c>
      <c r="V38" s="128">
        <v>1</v>
      </c>
      <c r="W38" s="128">
        <v>1</v>
      </c>
      <c r="X38" s="128">
        <v>1</v>
      </c>
      <c r="Y38" s="128">
        <v>1</v>
      </c>
      <c r="Z38" s="128">
        <v>1</v>
      </c>
      <c r="AA38" s="128">
        <v>1</v>
      </c>
      <c r="AB38" s="128">
        <v>1</v>
      </c>
      <c r="AC38" s="128">
        <v>2</v>
      </c>
      <c r="AD38" s="128">
        <v>1</v>
      </c>
      <c r="AE38" s="128">
        <v>2</v>
      </c>
      <c r="AF38" s="128">
        <f t="shared" si="0"/>
        <v>35</v>
      </c>
      <c r="AG38" s="170">
        <v>3.2</v>
      </c>
      <c r="AH38" s="83">
        <v>12</v>
      </c>
      <c r="AI38" s="145">
        <f t="shared" si="1"/>
        <v>9.33</v>
      </c>
    </row>
    <row r="39" spans="1:35" ht="51">
      <c r="A39" s="128">
        <v>34</v>
      </c>
      <c r="B39" s="198" t="s">
        <v>439</v>
      </c>
      <c r="C39" s="198" t="s">
        <v>500</v>
      </c>
      <c r="D39" s="123" t="s">
        <v>292</v>
      </c>
      <c r="E39" s="128" t="s">
        <v>199</v>
      </c>
      <c r="F39" s="128">
        <v>2</v>
      </c>
      <c r="G39" s="128">
        <v>1</v>
      </c>
      <c r="H39" s="128">
        <v>6</v>
      </c>
      <c r="I39" s="128">
        <v>1</v>
      </c>
      <c r="J39" s="128">
        <v>1</v>
      </c>
      <c r="K39" s="128">
        <v>1</v>
      </c>
      <c r="L39" s="128">
        <v>2</v>
      </c>
      <c r="M39" s="128">
        <v>1</v>
      </c>
      <c r="N39" s="128">
        <v>1</v>
      </c>
      <c r="O39" s="128">
        <v>1</v>
      </c>
      <c r="P39" s="128">
        <v>2</v>
      </c>
      <c r="Q39" s="128">
        <v>2</v>
      </c>
      <c r="R39" s="128">
        <v>2</v>
      </c>
      <c r="S39" s="128">
        <v>1</v>
      </c>
      <c r="T39" s="128">
        <v>1</v>
      </c>
      <c r="U39" s="128">
        <v>1</v>
      </c>
      <c r="V39" s="128">
        <v>1</v>
      </c>
      <c r="W39" s="128">
        <v>1</v>
      </c>
      <c r="X39" s="128">
        <v>1</v>
      </c>
      <c r="Y39" s="128">
        <v>1</v>
      </c>
      <c r="Z39" s="128">
        <v>1</v>
      </c>
      <c r="AA39" s="128">
        <v>1</v>
      </c>
      <c r="AB39" s="128">
        <v>1</v>
      </c>
      <c r="AC39" s="128">
        <v>2</v>
      </c>
      <c r="AD39" s="128">
        <v>1</v>
      </c>
      <c r="AE39" s="128">
        <v>2</v>
      </c>
      <c r="AF39" s="128">
        <f t="shared" si="0"/>
        <v>38</v>
      </c>
      <c r="AG39" s="170">
        <v>7.6</v>
      </c>
      <c r="AH39" s="83">
        <v>12</v>
      </c>
      <c r="AI39" s="145">
        <f t="shared" si="1"/>
        <v>24.07</v>
      </c>
    </row>
    <row r="40" spans="1:35" ht="38.25">
      <c r="A40" s="128">
        <v>35</v>
      </c>
      <c r="B40" s="198" t="s">
        <v>440</v>
      </c>
      <c r="C40" s="198" t="s">
        <v>500</v>
      </c>
      <c r="D40" s="134" t="s">
        <v>298</v>
      </c>
      <c r="E40" s="128" t="s">
        <v>199</v>
      </c>
      <c r="F40" s="128">
        <v>4</v>
      </c>
      <c r="G40" s="128">
        <v>2</v>
      </c>
      <c r="H40" s="128">
        <v>15</v>
      </c>
      <c r="I40" s="128">
        <v>2</v>
      </c>
      <c r="J40" s="128">
        <v>2</v>
      </c>
      <c r="K40" s="128">
        <v>2</v>
      </c>
      <c r="L40" s="128">
        <v>2</v>
      </c>
      <c r="M40" s="128">
        <v>1</v>
      </c>
      <c r="N40" s="128">
        <v>2</v>
      </c>
      <c r="O40" s="128">
        <v>2</v>
      </c>
      <c r="P40" s="128">
        <v>2</v>
      </c>
      <c r="Q40" s="128">
        <v>2</v>
      </c>
      <c r="R40" s="128">
        <v>2</v>
      </c>
      <c r="S40" s="128">
        <v>2</v>
      </c>
      <c r="T40" s="128">
        <v>2</v>
      </c>
      <c r="U40" s="128">
        <v>2</v>
      </c>
      <c r="V40" s="128">
        <v>2</v>
      </c>
      <c r="W40" s="128">
        <v>2</v>
      </c>
      <c r="X40" s="128">
        <v>2</v>
      </c>
      <c r="Y40" s="128">
        <v>2</v>
      </c>
      <c r="Z40" s="128">
        <v>2</v>
      </c>
      <c r="AA40" s="128">
        <v>2</v>
      </c>
      <c r="AB40" s="128">
        <v>2</v>
      </c>
      <c r="AC40" s="128">
        <v>4</v>
      </c>
      <c r="AD40" s="128">
        <v>2</v>
      </c>
      <c r="AE40" s="128">
        <v>4</v>
      </c>
      <c r="AF40" s="128">
        <f t="shared" si="0"/>
        <v>70</v>
      </c>
      <c r="AG40" s="170">
        <v>4.95</v>
      </c>
      <c r="AH40" s="83">
        <v>1</v>
      </c>
      <c r="AI40" s="145">
        <f t="shared" si="1"/>
        <v>346.5</v>
      </c>
    </row>
    <row r="41" spans="1:35" ht="38.25">
      <c r="A41" s="128">
        <v>36</v>
      </c>
      <c r="B41" s="198" t="s">
        <v>441</v>
      </c>
      <c r="C41" s="198" t="s">
        <v>500</v>
      </c>
      <c r="D41" s="134" t="s">
        <v>299</v>
      </c>
      <c r="E41" s="128" t="s">
        <v>199</v>
      </c>
      <c r="F41" s="128">
        <v>4</v>
      </c>
      <c r="G41" s="128">
        <v>2</v>
      </c>
      <c r="H41" s="128">
        <v>8</v>
      </c>
      <c r="I41" s="128">
        <v>2</v>
      </c>
      <c r="J41" s="128">
        <v>2</v>
      </c>
      <c r="K41" s="128">
        <v>2</v>
      </c>
      <c r="L41" s="128">
        <v>5</v>
      </c>
      <c r="M41" s="128">
        <v>2</v>
      </c>
      <c r="N41" s="128">
        <v>2</v>
      </c>
      <c r="O41" s="128">
        <v>2</v>
      </c>
      <c r="P41" s="128">
        <v>2</v>
      </c>
      <c r="Q41" s="128">
        <v>2</v>
      </c>
      <c r="R41" s="128">
        <v>2</v>
      </c>
      <c r="S41" s="128">
        <v>2</v>
      </c>
      <c r="T41" s="128">
        <v>2</v>
      </c>
      <c r="U41" s="128">
        <v>4</v>
      </c>
      <c r="V41" s="128">
        <v>4</v>
      </c>
      <c r="W41" s="128">
        <v>4</v>
      </c>
      <c r="X41" s="128">
        <v>4</v>
      </c>
      <c r="Y41" s="128">
        <v>4</v>
      </c>
      <c r="Z41" s="128">
        <v>4</v>
      </c>
      <c r="AA41" s="128">
        <v>4</v>
      </c>
      <c r="AB41" s="128">
        <v>4</v>
      </c>
      <c r="AC41" s="128">
        <v>4</v>
      </c>
      <c r="AD41" s="128">
        <v>4</v>
      </c>
      <c r="AE41" s="128">
        <v>5</v>
      </c>
      <c r="AF41" s="128">
        <f t="shared" si="0"/>
        <v>86</v>
      </c>
      <c r="AG41" s="170">
        <v>1.2</v>
      </c>
      <c r="AH41" s="83">
        <v>2</v>
      </c>
      <c r="AI41" s="145">
        <f t="shared" si="1"/>
        <v>51.6</v>
      </c>
    </row>
    <row r="42" spans="1:35" ht="76.5">
      <c r="A42" s="128">
        <v>37</v>
      </c>
      <c r="B42" s="198" t="s">
        <v>442</v>
      </c>
      <c r="C42" s="198" t="s">
        <v>500</v>
      </c>
      <c r="D42" s="123" t="s">
        <v>359</v>
      </c>
      <c r="E42" s="83" t="s">
        <v>199</v>
      </c>
      <c r="F42" s="83">
        <v>1</v>
      </c>
      <c r="G42" s="83">
        <v>1</v>
      </c>
      <c r="H42" s="83">
        <v>1</v>
      </c>
      <c r="I42" s="83">
        <v>1</v>
      </c>
      <c r="J42" s="83">
        <v>1</v>
      </c>
      <c r="K42" s="83">
        <v>1</v>
      </c>
      <c r="L42" s="83">
        <v>2</v>
      </c>
      <c r="M42" s="83">
        <v>1</v>
      </c>
      <c r="N42" s="83">
        <v>1</v>
      </c>
      <c r="O42" s="83">
        <v>1</v>
      </c>
      <c r="P42" s="83">
        <v>1</v>
      </c>
      <c r="Q42" s="83">
        <v>1</v>
      </c>
      <c r="R42" s="83">
        <v>1</v>
      </c>
      <c r="S42" s="83">
        <v>1</v>
      </c>
      <c r="T42" s="83">
        <v>1</v>
      </c>
      <c r="U42" s="83">
        <v>1</v>
      </c>
      <c r="V42" s="83">
        <v>1</v>
      </c>
      <c r="W42" s="83">
        <v>1</v>
      </c>
      <c r="X42" s="83">
        <v>1</v>
      </c>
      <c r="Y42" s="83">
        <v>1</v>
      </c>
      <c r="Z42" s="83">
        <v>1</v>
      </c>
      <c r="AA42" s="83">
        <v>1</v>
      </c>
      <c r="AB42" s="83">
        <v>1</v>
      </c>
      <c r="AC42" s="83">
        <v>2</v>
      </c>
      <c r="AD42" s="83">
        <v>1</v>
      </c>
      <c r="AE42" s="83">
        <v>2</v>
      </c>
      <c r="AF42" s="128">
        <f t="shared" si="0"/>
        <v>29</v>
      </c>
      <c r="AG42" s="170">
        <v>22.17</v>
      </c>
      <c r="AH42" s="83">
        <v>24</v>
      </c>
      <c r="AI42" s="145">
        <f t="shared" si="1"/>
        <v>26.79</v>
      </c>
    </row>
    <row r="43" spans="1:35">
      <c r="A43" s="128">
        <v>38</v>
      </c>
      <c r="B43" s="198" t="s">
        <v>443</v>
      </c>
      <c r="C43" s="198" t="s">
        <v>500</v>
      </c>
      <c r="D43" s="123" t="s">
        <v>364</v>
      </c>
      <c r="E43" s="83" t="s">
        <v>199</v>
      </c>
      <c r="F43" s="83">
        <v>1</v>
      </c>
      <c r="G43" s="83">
        <v>1</v>
      </c>
      <c r="H43" s="83">
        <v>1</v>
      </c>
      <c r="I43" s="83">
        <v>1</v>
      </c>
      <c r="J43" s="83">
        <v>1</v>
      </c>
      <c r="K43" s="83">
        <v>1</v>
      </c>
      <c r="L43" s="83">
        <v>1</v>
      </c>
      <c r="M43" s="83">
        <v>1</v>
      </c>
      <c r="N43" s="83">
        <v>1</v>
      </c>
      <c r="O43" s="83">
        <v>1</v>
      </c>
      <c r="P43" s="83">
        <v>1</v>
      </c>
      <c r="Q43" s="83">
        <v>1</v>
      </c>
      <c r="R43" s="83">
        <v>1</v>
      </c>
      <c r="S43" s="83">
        <v>1</v>
      </c>
      <c r="T43" s="83">
        <v>1</v>
      </c>
      <c r="U43" s="83">
        <v>1</v>
      </c>
      <c r="V43" s="83">
        <v>1</v>
      </c>
      <c r="W43" s="83">
        <v>1</v>
      </c>
      <c r="X43" s="83">
        <v>1</v>
      </c>
      <c r="Y43" s="83">
        <v>1</v>
      </c>
      <c r="Z43" s="83">
        <v>1</v>
      </c>
      <c r="AA43" s="83">
        <v>1</v>
      </c>
      <c r="AB43" s="83">
        <v>1</v>
      </c>
      <c r="AC43" s="83">
        <v>1</v>
      </c>
      <c r="AD43" s="83">
        <v>1</v>
      </c>
      <c r="AE43" s="83">
        <v>1</v>
      </c>
      <c r="AF43" s="128">
        <f t="shared" si="0"/>
        <v>26</v>
      </c>
      <c r="AG43" s="170">
        <v>30.26</v>
      </c>
      <c r="AH43" s="83">
        <v>6</v>
      </c>
      <c r="AI43" s="145">
        <f t="shared" si="1"/>
        <v>131.13</v>
      </c>
    </row>
    <row r="44" spans="1:35">
      <c r="A44" s="128">
        <v>39</v>
      </c>
      <c r="B44" s="198" t="s">
        <v>444</v>
      </c>
      <c r="C44" s="198" t="s">
        <v>500</v>
      </c>
      <c r="D44" s="123" t="s">
        <v>363</v>
      </c>
      <c r="E44" s="83" t="s">
        <v>199</v>
      </c>
      <c r="F44" s="83">
        <v>1</v>
      </c>
      <c r="G44" s="83">
        <v>1</v>
      </c>
      <c r="H44" s="83">
        <v>1</v>
      </c>
      <c r="I44" s="83">
        <v>1</v>
      </c>
      <c r="J44" s="83">
        <v>1</v>
      </c>
      <c r="K44" s="83">
        <v>1</v>
      </c>
      <c r="L44" s="83">
        <v>1</v>
      </c>
      <c r="M44" s="83">
        <v>1</v>
      </c>
      <c r="N44" s="83">
        <v>1</v>
      </c>
      <c r="O44" s="83">
        <v>1</v>
      </c>
      <c r="P44" s="83">
        <v>1</v>
      </c>
      <c r="Q44" s="83">
        <v>1</v>
      </c>
      <c r="R44" s="83">
        <v>1</v>
      </c>
      <c r="S44" s="83">
        <v>1</v>
      </c>
      <c r="T44" s="83">
        <v>1</v>
      </c>
      <c r="U44" s="83">
        <v>1</v>
      </c>
      <c r="V44" s="83">
        <v>1</v>
      </c>
      <c r="W44" s="83">
        <v>1</v>
      </c>
      <c r="X44" s="83">
        <v>1</v>
      </c>
      <c r="Y44" s="83">
        <v>1</v>
      </c>
      <c r="Z44" s="83">
        <v>1</v>
      </c>
      <c r="AA44" s="83">
        <v>1</v>
      </c>
      <c r="AB44" s="83">
        <v>1</v>
      </c>
      <c r="AC44" s="83">
        <v>1</v>
      </c>
      <c r="AD44" s="83">
        <v>1</v>
      </c>
      <c r="AE44" s="83">
        <v>1</v>
      </c>
      <c r="AF44" s="128">
        <f t="shared" si="0"/>
        <v>26</v>
      </c>
      <c r="AG44" s="170">
        <v>21.9</v>
      </c>
      <c r="AH44" s="83">
        <v>2</v>
      </c>
      <c r="AI44" s="145">
        <f t="shared" si="1"/>
        <v>284.7</v>
      </c>
    </row>
    <row r="45" spans="1:35">
      <c r="A45" s="128">
        <v>40</v>
      </c>
      <c r="B45" s="198" t="s">
        <v>445</v>
      </c>
      <c r="C45" s="198" t="s">
        <v>500</v>
      </c>
      <c r="D45" s="123" t="s">
        <v>404</v>
      </c>
      <c r="E45" s="83" t="s">
        <v>199</v>
      </c>
      <c r="F45" s="83">
        <v>1</v>
      </c>
      <c r="G45" s="83">
        <v>1</v>
      </c>
      <c r="H45" s="83">
        <v>1</v>
      </c>
      <c r="I45" s="83">
        <v>1</v>
      </c>
      <c r="J45" s="83">
        <v>1</v>
      </c>
      <c r="K45" s="83">
        <v>1</v>
      </c>
      <c r="L45" s="83">
        <v>1</v>
      </c>
      <c r="M45" s="83">
        <v>1</v>
      </c>
      <c r="N45" s="83">
        <v>1</v>
      </c>
      <c r="O45" s="83">
        <v>1</v>
      </c>
      <c r="P45" s="83">
        <v>1</v>
      </c>
      <c r="Q45" s="83">
        <v>1</v>
      </c>
      <c r="R45" s="83">
        <v>1</v>
      </c>
      <c r="S45" s="83">
        <v>1</v>
      </c>
      <c r="T45" s="83">
        <v>1</v>
      </c>
      <c r="U45" s="83">
        <v>1</v>
      </c>
      <c r="V45" s="83">
        <v>1</v>
      </c>
      <c r="W45" s="83">
        <v>1</v>
      </c>
      <c r="X45" s="83">
        <v>1</v>
      </c>
      <c r="Y45" s="83">
        <v>1</v>
      </c>
      <c r="Z45" s="83">
        <v>1</v>
      </c>
      <c r="AA45" s="83">
        <v>1</v>
      </c>
      <c r="AB45" s="83">
        <v>1</v>
      </c>
      <c r="AC45" s="83">
        <v>1</v>
      </c>
      <c r="AD45" s="83">
        <v>1</v>
      </c>
      <c r="AE45" s="83">
        <v>1</v>
      </c>
      <c r="AF45" s="128">
        <f t="shared" si="0"/>
        <v>26</v>
      </c>
      <c r="AG45" s="170">
        <v>11.95</v>
      </c>
      <c r="AH45" s="83">
        <v>6</v>
      </c>
      <c r="AI45" s="145">
        <f t="shared" si="1"/>
        <v>51.78</v>
      </c>
    </row>
    <row r="46" spans="1:35">
      <c r="A46" s="128"/>
      <c r="B46" s="128"/>
      <c r="C46" s="128"/>
      <c r="D46" s="12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128"/>
      <c r="AG46" s="145"/>
      <c r="AH46" s="83"/>
      <c r="AI46" s="145"/>
    </row>
    <row r="47" spans="1:35">
      <c r="A47" s="124"/>
      <c r="B47" s="124"/>
      <c r="C47" s="124"/>
      <c r="D47" s="608" t="s">
        <v>191</v>
      </c>
      <c r="E47" s="608"/>
      <c r="F47" s="608"/>
      <c r="G47" s="608"/>
      <c r="H47" s="608"/>
      <c r="I47" s="608"/>
      <c r="J47" s="608"/>
      <c r="K47" s="608"/>
      <c r="L47" s="608"/>
      <c r="M47" s="608"/>
      <c r="N47" s="608"/>
      <c r="O47" s="608"/>
      <c r="P47" s="608"/>
      <c r="Q47" s="608"/>
      <c r="R47" s="608"/>
      <c r="S47" s="608"/>
      <c r="T47" s="608"/>
      <c r="U47" s="608"/>
      <c r="V47" s="608"/>
      <c r="W47" s="608"/>
      <c r="X47" s="608"/>
      <c r="Y47" s="608"/>
      <c r="Z47" s="608"/>
      <c r="AA47" s="608"/>
      <c r="AB47" s="608"/>
      <c r="AC47" s="608"/>
      <c r="AD47" s="608"/>
      <c r="AE47" s="608"/>
      <c r="AF47" s="608"/>
      <c r="AG47" s="608"/>
      <c r="AH47" s="608"/>
      <c r="AI47" s="150">
        <f>SUM(AI6:AI46)</f>
        <v>17194.479999999996</v>
      </c>
    </row>
    <row r="49" spans="1:35">
      <c r="A49" s="166"/>
      <c r="B49" s="166"/>
      <c r="C49" s="166"/>
      <c r="D49" s="166"/>
    </row>
    <row r="50" spans="1:35" ht="37.5" customHeight="1">
      <c r="A50" s="605" t="s">
        <v>493</v>
      </c>
      <c r="B50" s="605"/>
      <c r="C50" s="605"/>
      <c r="D50" s="605"/>
      <c r="E50" s="605"/>
      <c r="F50" s="605"/>
      <c r="G50" s="605"/>
      <c r="H50" s="605"/>
      <c r="I50" s="605"/>
      <c r="J50" s="605"/>
      <c r="K50" s="605"/>
      <c r="L50" s="605"/>
      <c r="M50" s="605"/>
      <c r="N50" s="605"/>
      <c r="O50" s="605"/>
      <c r="P50" s="605"/>
      <c r="Q50" s="605"/>
      <c r="R50" s="605"/>
      <c r="S50" s="605"/>
      <c r="T50" s="605"/>
      <c r="U50" s="605"/>
      <c r="V50" s="605"/>
      <c r="W50" s="605"/>
      <c r="X50" s="605"/>
      <c r="Y50" s="605"/>
      <c r="Z50" s="605"/>
      <c r="AA50" s="605"/>
      <c r="AB50" s="605"/>
      <c r="AC50" s="605"/>
      <c r="AD50" s="605"/>
      <c r="AE50" s="605"/>
      <c r="AF50" s="605"/>
      <c r="AG50" s="605"/>
      <c r="AH50" s="605"/>
      <c r="AI50" s="605"/>
    </row>
    <row r="52" spans="1:35">
      <c r="A52" s="190" t="e">
        <f>#REF!</f>
        <v>#REF!</v>
      </c>
    </row>
  </sheetData>
  <mergeCells count="5">
    <mergeCell ref="A50:AI50"/>
    <mergeCell ref="A1:AI1"/>
    <mergeCell ref="A2:AI2"/>
    <mergeCell ref="A3:AI3"/>
    <mergeCell ref="D47:AH47"/>
  </mergeCells>
  <phoneticPr fontId="8" type="noConversion"/>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AP20"/>
  <sheetViews>
    <sheetView showGridLines="0" zoomScaleNormal="100" workbookViewId="0">
      <selection activeCell="AF5" sqref="AF5"/>
    </sheetView>
  </sheetViews>
  <sheetFormatPr defaultColWidth="9" defaultRowHeight="12.75"/>
  <cols>
    <col min="1" max="1" width="5" bestFit="1" customWidth="1"/>
    <col min="2" max="2" width="11.28515625" customWidth="1"/>
    <col min="3" max="3" width="8.42578125" bestFit="1" customWidth="1"/>
    <col min="4" max="4" width="71.42578125" customWidth="1"/>
    <col min="5" max="5" width="3.42578125" bestFit="1" customWidth="1"/>
    <col min="6" max="6" width="10.42578125" hidden="1" customWidth="1"/>
    <col min="7" max="7" width="11.28515625" hidden="1" customWidth="1"/>
    <col min="8" max="17" width="14.140625" hidden="1" customWidth="1"/>
    <col min="18" max="18" width="11.5703125" hidden="1" customWidth="1"/>
    <col min="19" max="29" width="12.85546875" hidden="1" customWidth="1"/>
    <col min="30" max="31" width="16.28515625" hidden="1" customWidth="1"/>
    <col min="33" max="33" width="11.85546875" customWidth="1"/>
    <col min="34" max="34" width="8.85546875" customWidth="1"/>
    <col min="35" max="35" width="11" bestFit="1" customWidth="1"/>
    <col min="36" max="36" width="12" bestFit="1" customWidth="1"/>
    <col min="37" max="37" width="8" customWidth="1"/>
    <col min="38" max="38" width="12.42578125" customWidth="1"/>
    <col min="39" max="39" width="12.42578125" bestFit="1" customWidth="1"/>
    <col min="41" max="41" width="11.7109375" customWidth="1"/>
  </cols>
  <sheetData>
    <row r="1" spans="1:42" ht="15.75">
      <c r="A1" s="426" t="s">
        <v>508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c r="AF1" s="426"/>
      <c r="AG1" s="426"/>
      <c r="AH1" s="426"/>
      <c r="AI1" s="426"/>
      <c r="AJ1" s="426"/>
      <c r="AK1" s="426"/>
      <c r="AL1" s="426"/>
      <c r="AM1" s="426"/>
    </row>
    <row r="2" spans="1:42" ht="15.75">
      <c r="A2" s="606" t="s">
        <v>375</v>
      </c>
      <c r="B2" s="606"/>
      <c r="C2" s="606"/>
      <c r="D2" s="606"/>
      <c r="E2" s="606"/>
      <c r="F2" s="606"/>
      <c r="G2" s="606"/>
      <c r="H2" s="606"/>
      <c r="I2" s="606"/>
      <c r="J2" s="606"/>
      <c r="K2" s="606"/>
      <c r="L2" s="606"/>
      <c r="M2" s="606"/>
      <c r="N2" s="606"/>
      <c r="O2" s="606"/>
      <c r="P2" s="606"/>
      <c r="Q2" s="606"/>
      <c r="R2" s="606"/>
      <c r="S2" s="606"/>
      <c r="T2" s="606"/>
      <c r="U2" s="606"/>
      <c r="V2" s="606"/>
      <c r="W2" s="606"/>
      <c r="X2" s="606"/>
      <c r="Y2" s="606"/>
      <c r="Z2" s="606"/>
      <c r="AA2" s="606"/>
      <c r="AB2" s="606"/>
      <c r="AC2" s="606"/>
      <c r="AD2" s="606"/>
      <c r="AE2" s="606"/>
      <c r="AF2" s="606"/>
      <c r="AG2" s="606"/>
      <c r="AH2" s="606"/>
      <c r="AI2" s="606"/>
      <c r="AJ2" s="606"/>
      <c r="AK2" s="606"/>
      <c r="AL2" s="606"/>
      <c r="AM2" s="606"/>
    </row>
    <row r="3" spans="1:42" ht="15.75">
      <c r="A3" s="607" t="s">
        <v>487</v>
      </c>
      <c r="B3" s="607"/>
      <c r="C3" s="607"/>
      <c r="D3" s="607"/>
      <c r="E3" s="607"/>
      <c r="F3" s="607"/>
      <c r="G3" s="607"/>
      <c r="H3" s="607"/>
      <c r="I3" s="607"/>
      <c r="J3" s="607"/>
      <c r="K3" s="607"/>
      <c r="L3" s="607"/>
      <c r="M3" s="607"/>
      <c r="N3" s="607"/>
      <c r="O3" s="607"/>
      <c r="P3" s="607"/>
      <c r="Q3" s="607"/>
      <c r="R3" s="607"/>
      <c r="S3" s="607"/>
      <c r="T3" s="607"/>
      <c r="U3" s="607"/>
      <c r="V3" s="607"/>
      <c r="W3" s="607"/>
      <c r="X3" s="607"/>
      <c r="Y3" s="607"/>
      <c r="Z3" s="607"/>
      <c r="AA3" s="607"/>
      <c r="AB3" s="607"/>
      <c r="AC3" s="607"/>
      <c r="AD3" s="607"/>
      <c r="AE3" s="607"/>
      <c r="AF3" s="607"/>
      <c r="AG3" s="607"/>
      <c r="AH3" s="607"/>
      <c r="AI3" s="607"/>
      <c r="AJ3" s="607"/>
      <c r="AK3" s="607"/>
      <c r="AL3" s="607"/>
      <c r="AM3" s="607"/>
    </row>
    <row r="4" spans="1:42" ht="15.7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row>
    <row r="5" spans="1:42" ht="53.1" customHeight="1">
      <c r="A5" s="87" t="s">
        <v>215</v>
      </c>
      <c r="B5" s="115" t="s">
        <v>405</v>
      </c>
      <c r="C5" s="115" t="s">
        <v>499</v>
      </c>
      <c r="D5" s="87" t="s">
        <v>68</v>
      </c>
      <c r="E5" s="87" t="s">
        <v>195</v>
      </c>
      <c r="F5" s="203" t="s">
        <v>314</v>
      </c>
      <c r="G5" s="203" t="s">
        <v>231</v>
      </c>
      <c r="H5" s="203" t="s">
        <v>402</v>
      </c>
      <c r="I5" s="203" t="s">
        <v>232</v>
      </c>
      <c r="J5" s="203" t="s">
        <v>233</v>
      </c>
      <c r="K5" s="203" t="s">
        <v>304</v>
      </c>
      <c r="L5" s="203" t="s">
        <v>356</v>
      </c>
      <c r="M5" s="203" t="s">
        <v>354</v>
      </c>
      <c r="N5" s="203" t="s">
        <v>355</v>
      </c>
      <c r="O5" s="203" t="s">
        <v>238</v>
      </c>
      <c r="P5" s="203" t="s">
        <v>239</v>
      </c>
      <c r="Q5" s="203" t="s">
        <v>240</v>
      </c>
      <c r="R5" s="203" t="s">
        <v>351</v>
      </c>
      <c r="S5" s="203" t="s">
        <v>241</v>
      </c>
      <c r="T5" s="203" t="s">
        <v>255</v>
      </c>
      <c r="U5" s="203" t="s">
        <v>256</v>
      </c>
      <c r="V5" s="203" t="s">
        <v>257</v>
      </c>
      <c r="W5" s="203" t="s">
        <v>258</v>
      </c>
      <c r="X5" s="203" t="s">
        <v>259</v>
      </c>
      <c r="Y5" s="203" t="s">
        <v>260</v>
      </c>
      <c r="Z5" s="203" t="s">
        <v>261</v>
      </c>
      <c r="AA5" s="203" t="s">
        <v>313</v>
      </c>
      <c r="AB5" s="203" t="s">
        <v>262</v>
      </c>
      <c r="AC5" s="203" t="s">
        <v>263</v>
      </c>
      <c r="AD5" s="203" t="s">
        <v>264</v>
      </c>
      <c r="AE5" s="203" t="s">
        <v>265</v>
      </c>
      <c r="AF5" s="115" t="s">
        <v>300</v>
      </c>
      <c r="AG5" s="115" t="s">
        <v>216</v>
      </c>
      <c r="AH5" s="115" t="s">
        <v>362</v>
      </c>
      <c r="AI5" s="115" t="s">
        <v>452</v>
      </c>
      <c r="AJ5" s="115" t="s">
        <v>453</v>
      </c>
      <c r="AK5" s="115" t="s">
        <v>361</v>
      </c>
      <c r="AL5" s="115" t="s">
        <v>471</v>
      </c>
      <c r="AM5" s="115" t="s">
        <v>360</v>
      </c>
      <c r="AO5" s="148"/>
      <c r="AP5" s="63"/>
    </row>
    <row r="6" spans="1:42" ht="116.25" customHeight="1">
      <c r="A6" s="128">
        <v>1</v>
      </c>
      <c r="B6" s="198" t="s">
        <v>446</v>
      </c>
      <c r="C6" s="198" t="s">
        <v>500</v>
      </c>
      <c r="D6" s="123" t="s">
        <v>270</v>
      </c>
      <c r="E6" s="128" t="s">
        <v>199</v>
      </c>
      <c r="F6" s="164">
        <v>2</v>
      </c>
      <c r="G6" s="164">
        <v>0</v>
      </c>
      <c r="H6" s="164">
        <v>0</v>
      </c>
      <c r="I6" s="164">
        <v>0</v>
      </c>
      <c r="J6" s="164">
        <v>0</v>
      </c>
      <c r="K6" s="164">
        <v>1</v>
      </c>
      <c r="L6" s="164">
        <v>0</v>
      </c>
      <c r="M6" s="164">
        <v>0</v>
      </c>
      <c r="N6" s="164">
        <v>0</v>
      </c>
      <c r="O6" s="164">
        <v>0</v>
      </c>
      <c r="P6" s="164">
        <v>0</v>
      </c>
      <c r="Q6" s="164">
        <v>0</v>
      </c>
      <c r="R6" s="164">
        <v>0</v>
      </c>
      <c r="S6" s="161">
        <v>0</v>
      </c>
      <c r="T6" s="5"/>
      <c r="U6" s="5"/>
      <c r="V6" s="5"/>
      <c r="W6" s="5"/>
      <c r="X6" s="5"/>
      <c r="Y6" s="5"/>
      <c r="Z6" s="5"/>
      <c r="AA6" s="5"/>
      <c r="AB6" s="5"/>
      <c r="AC6" s="5"/>
      <c r="AD6" s="5"/>
      <c r="AE6" s="5"/>
      <c r="AF6" s="128">
        <f t="shared" ref="AF6:AF11" si="0">SUM(F6:AE6)</f>
        <v>3</v>
      </c>
      <c r="AG6" s="199">
        <v>69.52</v>
      </c>
      <c r="AH6" s="146">
        <v>0.15</v>
      </c>
      <c r="AI6" s="149">
        <f t="shared" ref="AI6:AI11" si="1">ROUND(AG6*AH6,2)</f>
        <v>10.43</v>
      </c>
      <c r="AJ6" s="149">
        <f t="shared" ref="AJ6:AJ11" si="2">ROUND(AG6-AI6,2)</f>
        <v>59.09</v>
      </c>
      <c r="AK6" s="83">
        <f>5*12</f>
        <v>60</v>
      </c>
      <c r="AL6" s="116">
        <f t="shared" ref="AL6:AL11" si="3">ROUND(AJ6/AK6,2)</f>
        <v>0.98</v>
      </c>
      <c r="AM6" s="170">
        <f t="shared" ref="AM6:AM11" si="4">ROUND(AF6*AL6,2)</f>
        <v>2.94</v>
      </c>
      <c r="AO6" s="147"/>
    </row>
    <row r="7" spans="1:42" ht="133.5" customHeight="1">
      <c r="A7" s="128">
        <v>2</v>
      </c>
      <c r="B7" s="198" t="s">
        <v>447</v>
      </c>
      <c r="C7" s="198" t="s">
        <v>500</v>
      </c>
      <c r="D7" s="123" t="s">
        <v>271</v>
      </c>
      <c r="E7" s="128" t="s">
        <v>199</v>
      </c>
      <c r="F7" s="164">
        <v>2</v>
      </c>
      <c r="G7" s="164">
        <v>1</v>
      </c>
      <c r="H7" s="164">
        <v>1</v>
      </c>
      <c r="I7" s="164">
        <v>1</v>
      </c>
      <c r="J7" s="164">
        <v>1</v>
      </c>
      <c r="K7" s="164">
        <v>1</v>
      </c>
      <c r="L7" s="164">
        <v>2</v>
      </c>
      <c r="M7" s="164">
        <v>1</v>
      </c>
      <c r="N7" s="164">
        <v>1</v>
      </c>
      <c r="O7" s="164">
        <v>1</v>
      </c>
      <c r="P7" s="164">
        <v>1</v>
      </c>
      <c r="Q7" s="164">
        <v>1</v>
      </c>
      <c r="R7" s="164">
        <v>1</v>
      </c>
      <c r="S7" s="161">
        <v>1</v>
      </c>
      <c r="T7" s="67">
        <v>1</v>
      </c>
      <c r="U7" s="67">
        <v>1</v>
      </c>
      <c r="V7" s="67">
        <v>1</v>
      </c>
      <c r="W7" s="67">
        <v>1</v>
      </c>
      <c r="X7" s="67">
        <v>1</v>
      </c>
      <c r="Y7" s="67">
        <v>1</v>
      </c>
      <c r="Z7" s="67">
        <v>1</v>
      </c>
      <c r="AA7" s="67">
        <v>1</v>
      </c>
      <c r="AB7" s="67">
        <v>2</v>
      </c>
      <c r="AC7" s="67">
        <v>1</v>
      </c>
      <c r="AD7" s="67">
        <v>1</v>
      </c>
      <c r="AE7" s="67">
        <v>1</v>
      </c>
      <c r="AF7" s="128">
        <f t="shared" si="0"/>
        <v>29</v>
      </c>
      <c r="AG7" s="199">
        <v>1190</v>
      </c>
      <c r="AH7" s="146">
        <v>0.1</v>
      </c>
      <c r="AI7" s="149">
        <f t="shared" si="1"/>
        <v>119</v>
      </c>
      <c r="AJ7" s="149">
        <f t="shared" si="2"/>
        <v>1071</v>
      </c>
      <c r="AK7" s="83">
        <f>5*12</f>
        <v>60</v>
      </c>
      <c r="AL7" s="116">
        <f t="shared" si="3"/>
        <v>17.850000000000001</v>
      </c>
      <c r="AM7" s="170">
        <f t="shared" si="4"/>
        <v>517.65</v>
      </c>
    </row>
    <row r="8" spans="1:42" ht="81" customHeight="1">
      <c r="A8" s="128">
        <v>3</v>
      </c>
      <c r="B8" s="198" t="s">
        <v>448</v>
      </c>
      <c r="C8" s="198" t="s">
        <v>500</v>
      </c>
      <c r="D8" s="123" t="s">
        <v>290</v>
      </c>
      <c r="E8" s="128" t="s">
        <v>199</v>
      </c>
      <c r="F8" s="164">
        <v>8</v>
      </c>
      <c r="G8" s="164">
        <v>2</v>
      </c>
      <c r="H8" s="164">
        <v>15</v>
      </c>
      <c r="I8" s="164">
        <v>2</v>
      </c>
      <c r="J8" s="164">
        <v>2</v>
      </c>
      <c r="K8" s="164">
        <v>2</v>
      </c>
      <c r="L8" s="164">
        <v>10</v>
      </c>
      <c r="M8" s="164">
        <v>2</v>
      </c>
      <c r="N8" s="164">
        <v>6</v>
      </c>
      <c r="O8" s="164">
        <v>2</v>
      </c>
      <c r="P8" s="164">
        <v>2</v>
      </c>
      <c r="Q8" s="164">
        <v>2</v>
      </c>
      <c r="R8" s="164">
        <v>2</v>
      </c>
      <c r="S8" s="161">
        <v>2</v>
      </c>
      <c r="T8" s="5">
        <v>2</v>
      </c>
      <c r="U8" s="5">
        <v>4</v>
      </c>
      <c r="V8" s="5">
        <v>4</v>
      </c>
      <c r="W8" s="5">
        <v>4</v>
      </c>
      <c r="X8" s="5">
        <v>4</v>
      </c>
      <c r="Y8" s="5">
        <v>4</v>
      </c>
      <c r="Z8" s="5">
        <v>4</v>
      </c>
      <c r="AA8" s="5">
        <v>4</v>
      </c>
      <c r="AB8" s="5">
        <v>8</v>
      </c>
      <c r="AC8" s="5">
        <v>4</v>
      </c>
      <c r="AD8" s="5">
        <v>4</v>
      </c>
      <c r="AE8" s="67">
        <v>10</v>
      </c>
      <c r="AF8" s="128">
        <f t="shared" si="0"/>
        <v>115</v>
      </c>
      <c r="AG8" s="199">
        <v>38.03</v>
      </c>
      <c r="AH8" s="146">
        <v>0.1</v>
      </c>
      <c r="AI8" s="149">
        <f t="shared" si="1"/>
        <v>3.8</v>
      </c>
      <c r="AJ8" s="149">
        <f t="shared" si="2"/>
        <v>34.229999999999997</v>
      </c>
      <c r="AK8" s="83">
        <v>36</v>
      </c>
      <c r="AL8" s="116">
        <f t="shared" si="3"/>
        <v>0.95</v>
      </c>
      <c r="AM8" s="170">
        <f t="shared" si="4"/>
        <v>109.25</v>
      </c>
    </row>
    <row r="9" spans="1:42" ht="92.25" customHeight="1">
      <c r="A9" s="128">
        <v>4</v>
      </c>
      <c r="B9" s="198" t="s">
        <v>449</v>
      </c>
      <c r="C9" s="198" t="s">
        <v>500</v>
      </c>
      <c r="D9" s="123" t="s">
        <v>272</v>
      </c>
      <c r="E9" s="128" t="s">
        <v>199</v>
      </c>
      <c r="F9" s="164">
        <v>8</v>
      </c>
      <c r="G9" s="164">
        <v>2</v>
      </c>
      <c r="H9" s="164">
        <v>12</v>
      </c>
      <c r="I9" s="164">
        <v>2</v>
      </c>
      <c r="J9" s="164">
        <v>2</v>
      </c>
      <c r="K9" s="164">
        <v>2</v>
      </c>
      <c r="L9" s="164">
        <v>10</v>
      </c>
      <c r="M9" s="164">
        <v>2</v>
      </c>
      <c r="N9" s="164">
        <v>4</v>
      </c>
      <c r="O9" s="164">
        <v>4</v>
      </c>
      <c r="P9" s="164">
        <v>2</v>
      </c>
      <c r="Q9" s="164">
        <v>2</v>
      </c>
      <c r="R9" s="164">
        <v>2</v>
      </c>
      <c r="S9" s="164">
        <v>2</v>
      </c>
      <c r="T9" s="128">
        <v>1</v>
      </c>
      <c r="U9" s="128">
        <v>1</v>
      </c>
      <c r="V9" s="128">
        <v>1</v>
      </c>
      <c r="W9" s="128">
        <v>1</v>
      </c>
      <c r="X9" s="128">
        <v>1</v>
      </c>
      <c r="Y9" s="128">
        <v>1</v>
      </c>
      <c r="Z9" s="128">
        <v>1</v>
      </c>
      <c r="AA9" s="128">
        <v>1</v>
      </c>
      <c r="AB9" s="128">
        <v>1</v>
      </c>
      <c r="AC9" s="128">
        <v>1</v>
      </c>
      <c r="AD9" s="128">
        <v>1</v>
      </c>
      <c r="AE9" s="128">
        <v>1</v>
      </c>
      <c r="AF9" s="128">
        <f t="shared" si="0"/>
        <v>68</v>
      </c>
      <c r="AG9" s="199">
        <v>56.9</v>
      </c>
      <c r="AH9" s="146">
        <v>0.03</v>
      </c>
      <c r="AI9" s="149">
        <f t="shared" si="1"/>
        <v>1.71</v>
      </c>
      <c r="AJ9" s="149">
        <f t="shared" si="2"/>
        <v>55.19</v>
      </c>
      <c r="AK9" s="83">
        <v>36</v>
      </c>
      <c r="AL9" s="116">
        <f t="shared" si="3"/>
        <v>1.53</v>
      </c>
      <c r="AM9" s="170">
        <f t="shared" si="4"/>
        <v>104.04</v>
      </c>
    </row>
    <row r="10" spans="1:42" ht="51" customHeight="1">
      <c r="A10" s="128">
        <v>5</v>
      </c>
      <c r="B10" s="198" t="s">
        <v>450</v>
      </c>
      <c r="C10" s="198" t="s">
        <v>500</v>
      </c>
      <c r="D10" s="123" t="s">
        <v>291</v>
      </c>
      <c r="E10" s="128" t="s">
        <v>199</v>
      </c>
      <c r="F10" s="164">
        <v>1</v>
      </c>
      <c r="G10" s="164">
        <v>1</v>
      </c>
      <c r="H10" s="164">
        <v>3</v>
      </c>
      <c r="I10" s="164">
        <v>1</v>
      </c>
      <c r="J10" s="164">
        <v>1</v>
      </c>
      <c r="K10" s="164">
        <v>1</v>
      </c>
      <c r="L10" s="164">
        <v>1</v>
      </c>
      <c r="M10" s="164">
        <v>1</v>
      </c>
      <c r="N10" s="164">
        <v>1</v>
      </c>
      <c r="O10" s="164">
        <v>1</v>
      </c>
      <c r="P10" s="164">
        <v>1</v>
      </c>
      <c r="Q10" s="164">
        <v>1</v>
      </c>
      <c r="R10" s="164">
        <v>1</v>
      </c>
      <c r="S10" s="164">
        <v>1</v>
      </c>
      <c r="T10" s="128">
        <v>1</v>
      </c>
      <c r="U10" s="128">
        <v>1</v>
      </c>
      <c r="V10" s="128">
        <v>1</v>
      </c>
      <c r="W10" s="128">
        <v>1</v>
      </c>
      <c r="X10" s="128">
        <v>1</v>
      </c>
      <c r="Y10" s="128">
        <v>1</v>
      </c>
      <c r="Z10" s="128">
        <v>1</v>
      </c>
      <c r="AA10" s="128">
        <v>1</v>
      </c>
      <c r="AB10" s="128">
        <v>1</v>
      </c>
      <c r="AC10" s="128">
        <v>1</v>
      </c>
      <c r="AD10" s="128">
        <v>1</v>
      </c>
      <c r="AE10" s="128">
        <v>1</v>
      </c>
      <c r="AF10" s="128">
        <f t="shared" si="0"/>
        <v>28</v>
      </c>
      <c r="AG10" s="199">
        <v>119.99</v>
      </c>
      <c r="AH10" s="146">
        <v>7.0000000000000007E-2</v>
      </c>
      <c r="AI10" s="149">
        <f t="shared" si="1"/>
        <v>8.4</v>
      </c>
      <c r="AJ10" s="149">
        <f t="shared" si="2"/>
        <v>111.59</v>
      </c>
      <c r="AK10" s="83">
        <f>12*5</f>
        <v>60</v>
      </c>
      <c r="AL10" s="116">
        <f t="shared" si="3"/>
        <v>1.86</v>
      </c>
      <c r="AM10" s="170">
        <f t="shared" si="4"/>
        <v>52.08</v>
      </c>
    </row>
    <row r="11" spans="1:42" ht="40.5" customHeight="1">
      <c r="A11" s="128">
        <v>6</v>
      </c>
      <c r="B11" s="198" t="s">
        <v>451</v>
      </c>
      <c r="C11" s="198" t="s">
        <v>500</v>
      </c>
      <c r="D11" s="123" t="s">
        <v>317</v>
      </c>
      <c r="E11" s="128" t="s">
        <v>199</v>
      </c>
      <c r="F11" s="164">
        <v>1</v>
      </c>
      <c r="G11" s="164">
        <v>1</v>
      </c>
      <c r="H11" s="164">
        <v>3</v>
      </c>
      <c r="I11" s="164">
        <v>1</v>
      </c>
      <c r="J11" s="164">
        <v>1</v>
      </c>
      <c r="K11" s="164">
        <v>1</v>
      </c>
      <c r="L11" s="164">
        <v>1</v>
      </c>
      <c r="M11" s="164">
        <v>1</v>
      </c>
      <c r="N11" s="164">
        <v>1</v>
      </c>
      <c r="O11" s="164">
        <v>1</v>
      </c>
      <c r="P11" s="164">
        <v>1</v>
      </c>
      <c r="Q11" s="164">
        <v>1</v>
      </c>
      <c r="R11" s="164">
        <v>1</v>
      </c>
      <c r="S11" s="164">
        <v>1</v>
      </c>
      <c r="T11" s="128">
        <v>1</v>
      </c>
      <c r="U11" s="128">
        <v>1</v>
      </c>
      <c r="V11" s="128">
        <v>1</v>
      </c>
      <c r="W11" s="128">
        <v>1</v>
      </c>
      <c r="X11" s="128">
        <v>1</v>
      </c>
      <c r="Y11" s="128">
        <v>1</v>
      </c>
      <c r="Z11" s="128">
        <v>1</v>
      </c>
      <c r="AA11" s="128">
        <v>1</v>
      </c>
      <c r="AB11" s="128">
        <v>1</v>
      </c>
      <c r="AC11" s="128">
        <v>1</v>
      </c>
      <c r="AD11" s="128">
        <v>1</v>
      </c>
      <c r="AE11" s="128">
        <v>1</v>
      </c>
      <c r="AF11" s="128">
        <f t="shared" si="0"/>
        <v>28</v>
      </c>
      <c r="AG11" s="199">
        <v>303.63</v>
      </c>
      <c r="AH11" s="146">
        <v>0.15</v>
      </c>
      <c r="AI11" s="149">
        <f t="shared" si="1"/>
        <v>45.54</v>
      </c>
      <c r="AJ11" s="149">
        <f t="shared" si="2"/>
        <v>258.08999999999997</v>
      </c>
      <c r="AK11" s="83">
        <v>96</v>
      </c>
      <c r="AL11" s="116">
        <f t="shared" si="3"/>
        <v>2.69</v>
      </c>
      <c r="AM11" s="170">
        <f t="shared" si="4"/>
        <v>75.319999999999993</v>
      </c>
    </row>
    <row r="12" spans="1:42">
      <c r="A12" s="128"/>
      <c r="B12" s="128"/>
      <c r="C12" s="128"/>
      <c r="D12" s="129"/>
      <c r="E12" s="87"/>
      <c r="F12" s="87"/>
      <c r="G12" s="87"/>
      <c r="H12" s="87"/>
      <c r="I12" s="87"/>
      <c r="J12" s="87"/>
      <c r="K12" s="87"/>
      <c r="L12" s="87"/>
      <c r="M12" s="87"/>
      <c r="N12" s="87"/>
      <c r="O12" s="87"/>
      <c r="P12" s="87"/>
      <c r="Q12" s="87"/>
      <c r="R12" s="87"/>
      <c r="S12" s="5"/>
      <c r="T12" s="5"/>
      <c r="U12" s="5"/>
      <c r="V12" s="5"/>
      <c r="W12" s="5"/>
      <c r="X12" s="5"/>
      <c r="Y12" s="5"/>
      <c r="Z12" s="5"/>
      <c r="AA12" s="5"/>
      <c r="AB12" s="5"/>
      <c r="AC12" s="5"/>
      <c r="AD12" s="5"/>
      <c r="AE12" s="5"/>
      <c r="AF12" s="87"/>
      <c r="AG12" s="132"/>
      <c r="AH12" s="132"/>
      <c r="AI12" s="132"/>
      <c r="AJ12" s="132"/>
      <c r="AK12" s="115"/>
      <c r="AL12" s="115"/>
      <c r="AM12" s="130"/>
    </row>
    <row r="13" spans="1:42">
      <c r="A13" s="124"/>
      <c r="B13" s="124"/>
      <c r="C13" s="124"/>
      <c r="D13" s="608" t="s">
        <v>191</v>
      </c>
      <c r="E13" s="608"/>
      <c r="F13" s="608"/>
      <c r="G13" s="608"/>
      <c r="H13" s="608"/>
      <c r="I13" s="608"/>
      <c r="J13" s="608"/>
      <c r="K13" s="608"/>
      <c r="L13" s="608"/>
      <c r="M13" s="608"/>
      <c r="N13" s="608"/>
      <c r="O13" s="608"/>
      <c r="P13" s="608"/>
      <c r="Q13" s="608"/>
      <c r="R13" s="608"/>
      <c r="S13" s="608"/>
      <c r="T13" s="608"/>
      <c r="U13" s="608"/>
      <c r="V13" s="608"/>
      <c r="W13" s="608"/>
      <c r="X13" s="608"/>
      <c r="Y13" s="608"/>
      <c r="Z13" s="608"/>
      <c r="AA13" s="608"/>
      <c r="AB13" s="608"/>
      <c r="AC13" s="608"/>
      <c r="AD13" s="608"/>
      <c r="AE13" s="608"/>
      <c r="AF13" s="608"/>
      <c r="AG13" s="608"/>
      <c r="AH13" s="608"/>
      <c r="AI13" s="608"/>
      <c r="AJ13" s="608"/>
      <c r="AK13" s="608"/>
      <c r="AL13" s="169"/>
      <c r="AM13" s="150">
        <f>SUM(AM6:AM12)</f>
        <v>861.28</v>
      </c>
    </row>
    <row r="15" spans="1:42">
      <c r="A15" s="166"/>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row>
    <row r="16" spans="1:42" ht="27.75" customHeight="1">
      <c r="A16" s="605" t="s">
        <v>493</v>
      </c>
      <c r="B16" s="605"/>
      <c r="C16" s="605"/>
      <c r="D16" s="605"/>
      <c r="E16" s="605"/>
      <c r="F16" s="605"/>
      <c r="G16" s="605"/>
      <c r="H16" s="605"/>
      <c r="I16" s="605"/>
      <c r="J16" s="605"/>
      <c r="K16" s="605"/>
      <c r="L16" s="605"/>
      <c r="M16" s="605"/>
      <c r="N16" s="605"/>
      <c r="O16" s="605"/>
      <c r="P16" s="605"/>
      <c r="Q16" s="605"/>
      <c r="R16" s="605"/>
      <c r="S16" s="605"/>
      <c r="T16" s="605"/>
      <c r="U16" s="605"/>
      <c r="V16" s="605"/>
      <c r="W16" s="605"/>
      <c r="X16" s="605"/>
      <c r="Y16" s="605"/>
      <c r="Z16" s="605"/>
      <c r="AA16" s="605"/>
      <c r="AB16" s="605"/>
      <c r="AC16" s="605"/>
      <c r="AD16" s="605"/>
      <c r="AE16" s="605"/>
      <c r="AF16" s="605"/>
      <c r="AG16" s="605"/>
      <c r="AH16" s="605"/>
      <c r="AI16" s="605"/>
      <c r="AJ16" s="605"/>
      <c r="AK16" s="605"/>
      <c r="AL16" s="605"/>
      <c r="AM16" s="605"/>
    </row>
    <row r="17" spans="1:4">
      <c r="A17" s="139"/>
      <c r="D17" s="63"/>
    </row>
    <row r="18" spans="1:4">
      <c r="A18" s="190" t="e">
        <f>#REF!</f>
        <v>#REF!</v>
      </c>
      <c r="D18" s="63"/>
    </row>
    <row r="19" spans="1:4">
      <c r="A19" s="139"/>
      <c r="D19" s="63"/>
    </row>
    <row r="20" spans="1:4">
      <c r="A20" s="139"/>
      <c r="D20" s="63"/>
    </row>
  </sheetData>
  <mergeCells count="5">
    <mergeCell ref="A16:AM16"/>
    <mergeCell ref="A1:AM1"/>
    <mergeCell ref="A2:AM2"/>
    <mergeCell ref="A3:AM3"/>
    <mergeCell ref="D13:AK13"/>
  </mergeCells>
  <printOptions horizontalCentered="1"/>
  <pageMargins left="0.51181102362204722" right="0.51181102362204722" top="1.5748031496062993" bottom="0.51181102362204722" header="0.59055118110236227" footer="0.31496062992125984"/>
  <pageSetup paperSize="9" scale="75" orientation="landscape" r:id="rId1"/>
  <headerFooter>
    <oddHeader>&amp;C&amp;G</oddHeader>
    <oddFooter>&amp;RPágina &amp;P/&amp;N</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AI28"/>
  <sheetViews>
    <sheetView showGridLines="0" zoomScaleNormal="100" workbookViewId="0">
      <selection activeCell="AK8" sqref="AK8"/>
    </sheetView>
  </sheetViews>
  <sheetFormatPr defaultColWidth="9" defaultRowHeight="12.75"/>
  <cols>
    <col min="1" max="1" width="5" bestFit="1" customWidth="1"/>
    <col min="2" max="2" width="10.42578125" customWidth="1"/>
    <col min="3" max="3" width="8.42578125" bestFit="1" customWidth="1"/>
    <col min="4" max="4" width="46.140625" customWidth="1"/>
    <col min="5" max="5" width="7.85546875" customWidth="1"/>
    <col min="6" max="15" width="11.5703125" hidden="1" customWidth="1"/>
    <col min="16" max="28" width="17.42578125" hidden="1" customWidth="1"/>
    <col min="29" max="29" width="9.5703125" customWidth="1"/>
    <col min="30" max="30" width="9.5703125" bestFit="1" customWidth="1"/>
    <col min="31" max="31" width="12.7109375" bestFit="1" customWidth="1"/>
    <col min="32" max="32" width="11.140625" bestFit="1" customWidth="1"/>
  </cols>
  <sheetData>
    <row r="1" spans="1:35" ht="15.75">
      <c r="A1" s="426" t="s">
        <v>509</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c r="AF1" s="426"/>
    </row>
    <row r="2" spans="1:35" ht="15.75">
      <c r="A2" s="606" t="s">
        <v>374</v>
      </c>
      <c r="B2" s="606"/>
      <c r="C2" s="606"/>
      <c r="D2" s="606"/>
      <c r="E2" s="606"/>
      <c r="F2" s="606"/>
      <c r="G2" s="606"/>
      <c r="H2" s="606"/>
      <c r="I2" s="606"/>
      <c r="J2" s="606"/>
      <c r="K2" s="606"/>
      <c r="L2" s="606"/>
      <c r="M2" s="606"/>
      <c r="N2" s="606"/>
      <c r="O2" s="606"/>
      <c r="P2" s="606"/>
      <c r="Q2" s="606"/>
      <c r="R2" s="606"/>
      <c r="S2" s="606"/>
      <c r="T2" s="606"/>
      <c r="U2" s="606"/>
      <c r="V2" s="606"/>
      <c r="W2" s="606"/>
      <c r="X2" s="606"/>
      <c r="Y2" s="606"/>
      <c r="Z2" s="606"/>
      <c r="AA2" s="606"/>
      <c r="AB2" s="606"/>
      <c r="AC2" s="606"/>
      <c r="AD2" s="606"/>
      <c r="AE2" s="606"/>
      <c r="AF2" s="606"/>
    </row>
    <row r="3" spans="1:35" ht="15.75">
      <c r="A3" s="607" t="s">
        <v>488</v>
      </c>
      <c r="B3" s="607"/>
      <c r="C3" s="607"/>
      <c r="D3" s="607"/>
      <c r="E3" s="607"/>
      <c r="F3" s="607"/>
      <c r="G3" s="607"/>
      <c r="H3" s="607"/>
      <c r="I3" s="607"/>
      <c r="J3" s="607"/>
      <c r="K3" s="607"/>
      <c r="L3" s="607"/>
      <c r="M3" s="607"/>
      <c r="N3" s="607"/>
      <c r="O3" s="607"/>
      <c r="P3" s="607"/>
      <c r="Q3" s="607"/>
      <c r="R3" s="607"/>
      <c r="S3" s="607"/>
      <c r="T3" s="607"/>
      <c r="U3" s="607"/>
      <c r="V3" s="607"/>
      <c r="W3" s="607"/>
      <c r="X3" s="607"/>
      <c r="Y3" s="607"/>
      <c r="Z3" s="607"/>
      <c r="AA3" s="607"/>
      <c r="AB3" s="607"/>
      <c r="AC3" s="607"/>
      <c r="AD3" s="607"/>
      <c r="AE3" s="607"/>
      <c r="AF3" s="607"/>
    </row>
    <row r="4" spans="1:35" ht="15.7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row>
    <row r="5" spans="1:35" ht="49.5" customHeight="1">
      <c r="A5" s="87" t="s">
        <v>215</v>
      </c>
      <c r="B5" s="115" t="s">
        <v>405</v>
      </c>
      <c r="C5" s="115" t="s">
        <v>499</v>
      </c>
      <c r="D5" s="87" t="s">
        <v>68</v>
      </c>
      <c r="E5" s="87" t="s">
        <v>195</v>
      </c>
      <c r="F5" s="160" t="s">
        <v>246</v>
      </c>
      <c r="G5" s="160" t="s">
        <v>303</v>
      </c>
      <c r="H5" s="160" t="s">
        <v>247</v>
      </c>
      <c r="I5" s="160" t="s">
        <v>248</v>
      </c>
      <c r="J5" s="160" t="s">
        <v>249</v>
      </c>
      <c r="K5" s="160" t="s">
        <v>250</v>
      </c>
      <c r="L5" s="160" t="s">
        <v>251</v>
      </c>
      <c r="M5" s="160" t="s">
        <v>252</v>
      </c>
      <c r="N5" s="160" t="s">
        <v>253</v>
      </c>
      <c r="O5" s="160" t="s">
        <v>254</v>
      </c>
      <c r="P5" s="160" t="s">
        <v>305</v>
      </c>
      <c r="Q5" s="160" t="s">
        <v>255</v>
      </c>
      <c r="R5" s="160" t="s">
        <v>256</v>
      </c>
      <c r="S5" s="160" t="s">
        <v>257</v>
      </c>
      <c r="T5" s="160" t="s">
        <v>258</v>
      </c>
      <c r="U5" s="160" t="s">
        <v>259</v>
      </c>
      <c r="V5" s="160" t="s">
        <v>260</v>
      </c>
      <c r="W5" s="160" t="s">
        <v>261</v>
      </c>
      <c r="X5" s="160" t="s">
        <v>313</v>
      </c>
      <c r="Y5" s="160" t="s">
        <v>262</v>
      </c>
      <c r="Z5" s="160" t="s">
        <v>263</v>
      </c>
      <c r="AA5" s="160" t="s">
        <v>264</v>
      </c>
      <c r="AB5" s="160" t="s">
        <v>265</v>
      </c>
      <c r="AC5" s="115" t="s">
        <v>300</v>
      </c>
      <c r="AD5" s="115" t="s">
        <v>216</v>
      </c>
      <c r="AE5" s="115" t="s">
        <v>352</v>
      </c>
      <c r="AF5" s="115" t="s">
        <v>229</v>
      </c>
    </row>
    <row r="6" spans="1:35" ht="38.25">
      <c r="A6" s="136">
        <v>1</v>
      </c>
      <c r="B6" s="200" t="s">
        <v>409</v>
      </c>
      <c r="C6" s="200" t="s">
        <v>500</v>
      </c>
      <c r="D6" s="123" t="s">
        <v>321</v>
      </c>
      <c r="E6" s="137" t="s">
        <v>319</v>
      </c>
      <c r="F6" s="161">
        <v>5</v>
      </c>
      <c r="G6" s="161">
        <v>4</v>
      </c>
      <c r="H6" s="161">
        <v>2</v>
      </c>
      <c r="I6" s="161">
        <v>2</v>
      </c>
      <c r="J6" s="161">
        <v>2</v>
      </c>
      <c r="K6" s="161">
        <v>2</v>
      </c>
      <c r="L6" s="161">
        <v>2</v>
      </c>
      <c r="M6" s="161">
        <v>2</v>
      </c>
      <c r="N6" s="161">
        <v>2</v>
      </c>
      <c r="O6" s="161">
        <v>2</v>
      </c>
      <c r="P6" s="161">
        <v>2</v>
      </c>
      <c r="Q6" s="161">
        <v>2</v>
      </c>
      <c r="R6" s="161">
        <v>2</v>
      </c>
      <c r="S6" s="161">
        <v>2</v>
      </c>
      <c r="T6" s="161">
        <v>2</v>
      </c>
      <c r="U6" s="161">
        <v>2</v>
      </c>
      <c r="V6" s="161">
        <v>2</v>
      </c>
      <c r="W6" s="161">
        <v>2</v>
      </c>
      <c r="X6" s="161">
        <v>2</v>
      </c>
      <c r="Y6" s="161">
        <v>2</v>
      </c>
      <c r="Z6" s="161">
        <v>2</v>
      </c>
      <c r="AA6" s="161">
        <v>2</v>
      </c>
      <c r="AB6" s="161">
        <v>2</v>
      </c>
      <c r="AC6" s="136">
        <f t="shared" ref="AC6:AC21" si="0">SUM(F6:AB6)</f>
        <v>51</v>
      </c>
      <c r="AD6" s="201">
        <v>2.41</v>
      </c>
      <c r="AE6" s="152">
        <v>1</v>
      </c>
      <c r="AF6" s="158">
        <f>ROUND(AC6*AD6/AE6,2)</f>
        <v>122.91</v>
      </c>
    </row>
    <row r="7" spans="1:35" ht="38.25">
      <c r="A7" s="136">
        <v>2</v>
      </c>
      <c r="B7" s="200" t="s">
        <v>455</v>
      </c>
      <c r="C7" s="200" t="s">
        <v>500</v>
      </c>
      <c r="D7" s="135" t="s">
        <v>284</v>
      </c>
      <c r="E7" s="137" t="s">
        <v>285</v>
      </c>
      <c r="F7" s="161">
        <v>2</v>
      </c>
      <c r="G7" s="161">
        <v>2</v>
      </c>
      <c r="H7" s="161">
        <v>1</v>
      </c>
      <c r="I7" s="161">
        <v>1</v>
      </c>
      <c r="J7" s="161">
        <v>1</v>
      </c>
      <c r="K7" s="161">
        <v>1</v>
      </c>
      <c r="L7" s="161">
        <v>1</v>
      </c>
      <c r="M7" s="161">
        <v>1</v>
      </c>
      <c r="N7" s="161">
        <v>1</v>
      </c>
      <c r="O7" s="161">
        <v>1</v>
      </c>
      <c r="P7" s="161">
        <v>1</v>
      </c>
      <c r="Q7" s="161">
        <v>1</v>
      </c>
      <c r="R7" s="161">
        <v>1</v>
      </c>
      <c r="S7" s="161">
        <v>1</v>
      </c>
      <c r="T7" s="161">
        <v>1</v>
      </c>
      <c r="U7" s="161">
        <v>1</v>
      </c>
      <c r="V7" s="161">
        <v>1</v>
      </c>
      <c r="W7" s="161">
        <v>1</v>
      </c>
      <c r="X7" s="161">
        <v>1</v>
      </c>
      <c r="Y7" s="161">
        <v>1</v>
      </c>
      <c r="Z7" s="161">
        <v>1</v>
      </c>
      <c r="AA7" s="161">
        <v>1</v>
      </c>
      <c r="AB7" s="161">
        <v>1</v>
      </c>
      <c r="AC7" s="136">
        <f t="shared" si="0"/>
        <v>25</v>
      </c>
      <c r="AD7" s="201">
        <v>4.42</v>
      </c>
      <c r="AE7" s="152">
        <v>1</v>
      </c>
      <c r="AF7" s="158">
        <f t="shared" ref="AF7:AF21" si="1">ROUND(AC7*AD7/AE7,2)</f>
        <v>110.5</v>
      </c>
    </row>
    <row r="8" spans="1:35" ht="38.25">
      <c r="A8" s="136">
        <v>3</v>
      </c>
      <c r="B8" s="200" t="s">
        <v>417</v>
      </c>
      <c r="C8" s="200" t="s">
        <v>500</v>
      </c>
      <c r="D8" s="123" t="s">
        <v>336</v>
      </c>
      <c r="E8" s="137" t="s">
        <v>286</v>
      </c>
      <c r="F8" s="161">
        <v>4</v>
      </c>
      <c r="G8" s="161">
        <v>2</v>
      </c>
      <c r="H8" s="161">
        <v>2</v>
      </c>
      <c r="I8" s="161">
        <v>2</v>
      </c>
      <c r="J8" s="161">
        <v>2</v>
      </c>
      <c r="K8" s="161">
        <v>2</v>
      </c>
      <c r="L8" s="161">
        <v>2</v>
      </c>
      <c r="M8" s="161">
        <v>2</v>
      </c>
      <c r="N8" s="161">
        <v>2</v>
      </c>
      <c r="O8" s="161">
        <v>2</v>
      </c>
      <c r="P8" s="161">
        <v>2</v>
      </c>
      <c r="Q8" s="161">
        <v>2</v>
      </c>
      <c r="R8" s="161">
        <v>2</v>
      </c>
      <c r="S8" s="161">
        <v>2</v>
      </c>
      <c r="T8" s="161">
        <v>2</v>
      </c>
      <c r="U8" s="161">
        <v>2</v>
      </c>
      <c r="V8" s="161">
        <v>2</v>
      </c>
      <c r="W8" s="161">
        <v>2</v>
      </c>
      <c r="X8" s="161">
        <v>2</v>
      </c>
      <c r="Y8" s="161">
        <v>2</v>
      </c>
      <c r="Z8" s="161">
        <v>2</v>
      </c>
      <c r="AA8" s="161">
        <v>2</v>
      </c>
      <c r="AB8" s="161">
        <v>2</v>
      </c>
      <c r="AC8" s="136">
        <f t="shared" si="0"/>
        <v>48</v>
      </c>
      <c r="AD8" s="201">
        <v>2.65</v>
      </c>
      <c r="AE8" s="152">
        <v>1</v>
      </c>
      <c r="AF8" s="158">
        <f t="shared" si="1"/>
        <v>127.2</v>
      </c>
    </row>
    <row r="9" spans="1:35" ht="38.25">
      <c r="A9" s="136">
        <v>4</v>
      </c>
      <c r="B9" s="200" t="s">
        <v>423</v>
      </c>
      <c r="C9" s="200" t="s">
        <v>500</v>
      </c>
      <c r="D9" s="123" t="s">
        <v>337</v>
      </c>
      <c r="E9" s="83" t="s">
        <v>340</v>
      </c>
      <c r="F9" s="162">
        <v>2</v>
      </c>
      <c r="G9" s="162">
        <v>2</v>
      </c>
      <c r="H9" s="162">
        <v>1</v>
      </c>
      <c r="I9" s="162">
        <v>1</v>
      </c>
      <c r="J9" s="162">
        <v>1</v>
      </c>
      <c r="K9" s="162">
        <v>1</v>
      </c>
      <c r="L9" s="162">
        <v>1</v>
      </c>
      <c r="M9" s="162">
        <v>1</v>
      </c>
      <c r="N9" s="162">
        <v>1</v>
      </c>
      <c r="O9" s="162">
        <v>1</v>
      </c>
      <c r="P9" s="162">
        <v>1</v>
      </c>
      <c r="Q9" s="162">
        <v>1</v>
      </c>
      <c r="R9" s="162">
        <v>1</v>
      </c>
      <c r="S9" s="162">
        <v>1</v>
      </c>
      <c r="T9" s="162">
        <v>1</v>
      </c>
      <c r="U9" s="162">
        <v>1</v>
      </c>
      <c r="V9" s="162">
        <v>1</v>
      </c>
      <c r="W9" s="162">
        <v>1</v>
      </c>
      <c r="X9" s="162">
        <v>1</v>
      </c>
      <c r="Y9" s="162">
        <v>1</v>
      </c>
      <c r="Z9" s="162">
        <v>1</v>
      </c>
      <c r="AA9" s="162">
        <v>1</v>
      </c>
      <c r="AB9" s="162">
        <v>1</v>
      </c>
      <c r="AC9" s="136">
        <f t="shared" si="0"/>
        <v>25</v>
      </c>
      <c r="AD9" s="170">
        <v>2.76</v>
      </c>
      <c r="AE9" s="152">
        <v>1</v>
      </c>
      <c r="AF9" s="158">
        <f t="shared" si="1"/>
        <v>69</v>
      </c>
      <c r="AI9" s="133"/>
    </row>
    <row r="10" spans="1:35" ht="38.25">
      <c r="A10" s="136">
        <v>5</v>
      </c>
      <c r="B10" s="200" t="s">
        <v>456</v>
      </c>
      <c r="C10" s="200" t="s">
        <v>500</v>
      </c>
      <c r="D10" s="135" t="s">
        <v>365</v>
      </c>
      <c r="E10" s="137" t="s">
        <v>366</v>
      </c>
      <c r="F10" s="163">
        <v>2</v>
      </c>
      <c r="G10" s="163">
        <v>2</v>
      </c>
      <c r="H10" s="163">
        <v>1</v>
      </c>
      <c r="I10" s="163">
        <v>1</v>
      </c>
      <c r="J10" s="163">
        <v>1</v>
      </c>
      <c r="K10" s="163">
        <v>1</v>
      </c>
      <c r="L10" s="163">
        <v>1</v>
      </c>
      <c r="M10" s="163">
        <v>1</v>
      </c>
      <c r="N10" s="163">
        <v>1</v>
      </c>
      <c r="O10" s="163">
        <v>1</v>
      </c>
      <c r="P10" s="163">
        <v>1</v>
      </c>
      <c r="Q10" s="163">
        <v>1</v>
      </c>
      <c r="R10" s="163">
        <v>1</v>
      </c>
      <c r="S10" s="163">
        <v>1</v>
      </c>
      <c r="T10" s="163">
        <v>1</v>
      </c>
      <c r="U10" s="163">
        <v>1</v>
      </c>
      <c r="V10" s="163">
        <v>1</v>
      </c>
      <c r="W10" s="163">
        <v>1</v>
      </c>
      <c r="X10" s="163">
        <v>1</v>
      </c>
      <c r="Y10" s="163">
        <v>1</v>
      </c>
      <c r="Z10" s="163">
        <v>1</v>
      </c>
      <c r="AA10" s="163">
        <v>1</v>
      </c>
      <c r="AB10" s="163">
        <v>1</v>
      </c>
      <c r="AC10" s="136">
        <f t="shared" si="0"/>
        <v>25</v>
      </c>
      <c r="AD10" s="201">
        <v>7.42</v>
      </c>
      <c r="AE10" s="157">
        <v>1</v>
      </c>
      <c r="AF10" s="158">
        <f t="shared" si="1"/>
        <v>185.5</v>
      </c>
    </row>
    <row r="11" spans="1:35" ht="25.5">
      <c r="A11" s="136">
        <v>6</v>
      </c>
      <c r="B11" s="200" t="s">
        <v>457</v>
      </c>
      <c r="C11" s="200" t="s">
        <v>500</v>
      </c>
      <c r="D11" s="135" t="s">
        <v>338</v>
      </c>
      <c r="E11" s="137" t="s">
        <v>341</v>
      </c>
      <c r="F11" s="163">
        <v>2</v>
      </c>
      <c r="G11" s="163">
        <v>2</v>
      </c>
      <c r="H11" s="163">
        <v>1</v>
      </c>
      <c r="I11" s="163">
        <v>1</v>
      </c>
      <c r="J11" s="163">
        <v>1</v>
      </c>
      <c r="K11" s="163">
        <v>1</v>
      </c>
      <c r="L11" s="163">
        <v>1</v>
      </c>
      <c r="M11" s="163">
        <v>1</v>
      </c>
      <c r="N11" s="163">
        <v>1</v>
      </c>
      <c r="O11" s="163">
        <v>1</v>
      </c>
      <c r="P11" s="163">
        <v>1</v>
      </c>
      <c r="Q11" s="163">
        <v>1</v>
      </c>
      <c r="R11" s="163">
        <v>2</v>
      </c>
      <c r="S11" s="163">
        <v>2</v>
      </c>
      <c r="T11" s="163">
        <v>2</v>
      </c>
      <c r="U11" s="163">
        <v>2</v>
      </c>
      <c r="V11" s="163">
        <v>2</v>
      </c>
      <c r="W11" s="163">
        <v>2</v>
      </c>
      <c r="X11" s="163">
        <v>2</v>
      </c>
      <c r="Y11" s="163">
        <v>2</v>
      </c>
      <c r="Z11" s="163">
        <v>2</v>
      </c>
      <c r="AA11" s="163">
        <v>2</v>
      </c>
      <c r="AB11" s="163">
        <v>2</v>
      </c>
      <c r="AC11" s="136">
        <f t="shared" si="0"/>
        <v>36</v>
      </c>
      <c r="AD11" s="201">
        <v>2.6</v>
      </c>
      <c r="AE11" s="152">
        <v>1</v>
      </c>
      <c r="AF11" s="158">
        <f t="shared" si="1"/>
        <v>93.6</v>
      </c>
    </row>
    <row r="12" spans="1:35" ht="25.5">
      <c r="A12" s="136">
        <v>7</v>
      </c>
      <c r="B12" s="200" t="s">
        <v>458</v>
      </c>
      <c r="C12" s="200" t="s">
        <v>500</v>
      </c>
      <c r="D12" s="135" t="s">
        <v>339</v>
      </c>
      <c r="E12" s="137" t="s">
        <v>342</v>
      </c>
      <c r="F12" s="163">
        <v>5</v>
      </c>
      <c r="G12" s="163">
        <v>4</v>
      </c>
      <c r="H12" s="163">
        <v>2</v>
      </c>
      <c r="I12" s="163">
        <v>2</v>
      </c>
      <c r="J12" s="163">
        <v>2</v>
      </c>
      <c r="K12" s="163">
        <v>2</v>
      </c>
      <c r="L12" s="163">
        <v>2</v>
      </c>
      <c r="M12" s="163">
        <v>2</v>
      </c>
      <c r="N12" s="163">
        <v>2</v>
      </c>
      <c r="O12" s="163">
        <v>2</v>
      </c>
      <c r="P12" s="163">
        <v>2</v>
      </c>
      <c r="Q12" s="163">
        <v>2</v>
      </c>
      <c r="R12" s="163">
        <v>2</v>
      </c>
      <c r="S12" s="163">
        <v>2</v>
      </c>
      <c r="T12" s="163">
        <v>2</v>
      </c>
      <c r="U12" s="163">
        <v>2</v>
      </c>
      <c r="V12" s="163">
        <v>2</v>
      </c>
      <c r="W12" s="163">
        <v>2</v>
      </c>
      <c r="X12" s="163">
        <v>2</v>
      </c>
      <c r="Y12" s="163">
        <v>2</v>
      </c>
      <c r="Z12" s="163">
        <v>2</v>
      </c>
      <c r="AA12" s="163">
        <v>2</v>
      </c>
      <c r="AB12" s="163">
        <v>2</v>
      </c>
      <c r="AC12" s="136">
        <f t="shared" si="0"/>
        <v>51</v>
      </c>
      <c r="AD12" s="201">
        <v>3</v>
      </c>
      <c r="AE12" s="152">
        <v>1</v>
      </c>
      <c r="AF12" s="158">
        <f t="shared" si="1"/>
        <v>153</v>
      </c>
    </row>
    <row r="13" spans="1:35" ht="38.25">
      <c r="A13" s="136">
        <v>8</v>
      </c>
      <c r="B13" s="200" t="s">
        <v>459</v>
      </c>
      <c r="C13" s="200" t="s">
        <v>500</v>
      </c>
      <c r="D13" s="135" t="s">
        <v>344</v>
      </c>
      <c r="E13" s="137" t="s">
        <v>343</v>
      </c>
      <c r="F13" s="163">
        <v>5</v>
      </c>
      <c r="G13" s="163">
        <v>4</v>
      </c>
      <c r="H13" s="163">
        <v>1</v>
      </c>
      <c r="I13" s="163">
        <v>1</v>
      </c>
      <c r="J13" s="163">
        <v>1</v>
      </c>
      <c r="K13" s="163">
        <v>1</v>
      </c>
      <c r="L13" s="163">
        <v>1</v>
      </c>
      <c r="M13" s="163">
        <v>1</v>
      </c>
      <c r="N13" s="163">
        <v>1</v>
      </c>
      <c r="O13" s="163">
        <v>1</v>
      </c>
      <c r="P13" s="163">
        <v>1</v>
      </c>
      <c r="Q13" s="163">
        <v>1</v>
      </c>
      <c r="R13" s="163">
        <v>4</v>
      </c>
      <c r="S13" s="163">
        <v>4</v>
      </c>
      <c r="T13" s="163">
        <v>4</v>
      </c>
      <c r="U13" s="163">
        <v>4</v>
      </c>
      <c r="V13" s="163">
        <v>4</v>
      </c>
      <c r="W13" s="163">
        <v>4</v>
      </c>
      <c r="X13" s="163">
        <v>4</v>
      </c>
      <c r="Y13" s="163">
        <v>4</v>
      </c>
      <c r="Z13" s="163">
        <v>4</v>
      </c>
      <c r="AA13" s="163">
        <v>4</v>
      </c>
      <c r="AB13" s="163">
        <v>4</v>
      </c>
      <c r="AC13" s="136">
        <f t="shared" si="0"/>
        <v>63</v>
      </c>
      <c r="AD13" s="201">
        <v>2.25</v>
      </c>
      <c r="AE13" s="152">
        <v>1</v>
      </c>
      <c r="AF13" s="158">
        <f t="shared" si="1"/>
        <v>141.75</v>
      </c>
    </row>
    <row r="14" spans="1:35" ht="25.5">
      <c r="A14" s="136">
        <v>9</v>
      </c>
      <c r="B14" s="200" t="s">
        <v>460</v>
      </c>
      <c r="C14" s="200" t="s">
        <v>500</v>
      </c>
      <c r="D14" s="135" t="s">
        <v>345</v>
      </c>
      <c r="E14" s="137" t="s">
        <v>343</v>
      </c>
      <c r="F14" s="163">
        <v>5</v>
      </c>
      <c r="G14" s="163">
        <v>6</v>
      </c>
      <c r="H14" s="163">
        <v>3</v>
      </c>
      <c r="I14" s="163">
        <v>3</v>
      </c>
      <c r="J14" s="163">
        <v>3</v>
      </c>
      <c r="K14" s="163">
        <v>3</v>
      </c>
      <c r="L14" s="163">
        <v>3</v>
      </c>
      <c r="M14" s="163">
        <v>3</v>
      </c>
      <c r="N14" s="163">
        <v>3</v>
      </c>
      <c r="O14" s="163">
        <v>3</v>
      </c>
      <c r="P14" s="163">
        <v>3</v>
      </c>
      <c r="Q14" s="163">
        <v>3</v>
      </c>
      <c r="R14" s="161">
        <v>4</v>
      </c>
      <c r="S14" s="161">
        <v>4</v>
      </c>
      <c r="T14" s="161">
        <v>4</v>
      </c>
      <c r="U14" s="161">
        <v>4</v>
      </c>
      <c r="V14" s="161">
        <v>4</v>
      </c>
      <c r="W14" s="161">
        <v>4</v>
      </c>
      <c r="X14" s="161">
        <v>4</v>
      </c>
      <c r="Y14" s="161">
        <v>4</v>
      </c>
      <c r="Z14" s="161">
        <v>4</v>
      </c>
      <c r="AA14" s="161">
        <v>4</v>
      </c>
      <c r="AB14" s="161">
        <v>4</v>
      </c>
      <c r="AC14" s="136">
        <f t="shared" si="0"/>
        <v>85</v>
      </c>
      <c r="AD14" s="201">
        <v>6.11</v>
      </c>
      <c r="AE14" s="152">
        <v>1</v>
      </c>
      <c r="AF14" s="158">
        <f t="shared" si="1"/>
        <v>519.35</v>
      </c>
    </row>
    <row r="15" spans="1:35" ht="25.5">
      <c r="A15" s="136">
        <v>10</v>
      </c>
      <c r="B15" s="200" t="s">
        <v>461</v>
      </c>
      <c r="C15" s="200" t="s">
        <v>500</v>
      </c>
      <c r="D15" s="135" t="s">
        <v>346</v>
      </c>
      <c r="E15" s="137" t="s">
        <v>347</v>
      </c>
      <c r="F15" s="161">
        <v>12</v>
      </c>
      <c r="G15" s="161">
        <v>4</v>
      </c>
      <c r="H15" s="161">
        <v>1</v>
      </c>
      <c r="I15" s="161">
        <v>1</v>
      </c>
      <c r="J15" s="161">
        <v>1</v>
      </c>
      <c r="K15" s="161">
        <v>1</v>
      </c>
      <c r="L15" s="161">
        <v>1</v>
      </c>
      <c r="M15" s="161">
        <v>1</v>
      </c>
      <c r="N15" s="161">
        <v>1</v>
      </c>
      <c r="O15" s="161">
        <v>1</v>
      </c>
      <c r="P15" s="161">
        <v>1</v>
      </c>
      <c r="Q15" s="161">
        <v>1</v>
      </c>
      <c r="R15" s="161">
        <v>5</v>
      </c>
      <c r="S15" s="161">
        <v>5</v>
      </c>
      <c r="T15" s="161">
        <v>5</v>
      </c>
      <c r="U15" s="161">
        <v>5</v>
      </c>
      <c r="V15" s="161">
        <v>5</v>
      </c>
      <c r="W15" s="161">
        <v>5</v>
      </c>
      <c r="X15" s="161">
        <v>5</v>
      </c>
      <c r="Y15" s="161">
        <v>5</v>
      </c>
      <c r="Z15" s="161">
        <v>5</v>
      </c>
      <c r="AA15" s="161">
        <v>5</v>
      </c>
      <c r="AB15" s="161">
        <v>5</v>
      </c>
      <c r="AC15" s="136">
        <f t="shared" si="0"/>
        <v>81</v>
      </c>
      <c r="AD15" s="201">
        <v>5.51</v>
      </c>
      <c r="AE15" s="152">
        <v>1</v>
      </c>
      <c r="AF15" s="158">
        <f t="shared" si="1"/>
        <v>446.31</v>
      </c>
    </row>
    <row r="16" spans="1:35" ht="25.5">
      <c r="A16" s="136">
        <v>11</v>
      </c>
      <c r="B16" s="200" t="s">
        <v>462</v>
      </c>
      <c r="C16" s="200" t="s">
        <v>500</v>
      </c>
      <c r="D16" s="135" t="s">
        <v>502</v>
      </c>
      <c r="E16" s="137" t="s">
        <v>348</v>
      </c>
      <c r="F16" s="161">
        <v>5</v>
      </c>
      <c r="G16" s="161">
        <v>4</v>
      </c>
      <c r="H16" s="161">
        <v>2</v>
      </c>
      <c r="I16" s="161">
        <v>2</v>
      </c>
      <c r="J16" s="161">
        <v>2</v>
      </c>
      <c r="K16" s="161">
        <v>2</v>
      </c>
      <c r="L16" s="161">
        <v>2</v>
      </c>
      <c r="M16" s="161">
        <v>2</v>
      </c>
      <c r="N16" s="161">
        <v>2</v>
      </c>
      <c r="O16" s="161">
        <v>2</v>
      </c>
      <c r="P16" s="161">
        <v>2</v>
      </c>
      <c r="Q16" s="161">
        <v>2</v>
      </c>
      <c r="R16" s="161">
        <v>5</v>
      </c>
      <c r="S16" s="161">
        <v>5</v>
      </c>
      <c r="T16" s="161">
        <v>5</v>
      </c>
      <c r="U16" s="161">
        <v>5</v>
      </c>
      <c r="V16" s="161">
        <v>5</v>
      </c>
      <c r="W16" s="161">
        <v>5</v>
      </c>
      <c r="X16" s="161">
        <v>5</v>
      </c>
      <c r="Y16" s="161">
        <v>5</v>
      </c>
      <c r="Z16" s="161">
        <v>5</v>
      </c>
      <c r="AA16" s="161">
        <v>5</v>
      </c>
      <c r="AB16" s="161">
        <v>5</v>
      </c>
      <c r="AC16" s="136">
        <f t="shared" si="0"/>
        <v>84</v>
      </c>
      <c r="AD16" s="201">
        <v>25.86</v>
      </c>
      <c r="AE16" s="152">
        <v>1</v>
      </c>
      <c r="AF16" s="158">
        <f t="shared" si="1"/>
        <v>2172.2399999999998</v>
      </c>
    </row>
    <row r="17" spans="1:32" ht="89.25">
      <c r="A17" s="136">
        <v>12</v>
      </c>
      <c r="B17" s="200" t="s">
        <v>463</v>
      </c>
      <c r="C17" s="200" t="s">
        <v>500</v>
      </c>
      <c r="D17" s="135" t="s">
        <v>373</v>
      </c>
      <c r="E17" s="137" t="s">
        <v>348</v>
      </c>
      <c r="F17" s="161">
        <v>5</v>
      </c>
      <c r="G17" s="161">
        <v>4</v>
      </c>
      <c r="H17" s="161">
        <v>2</v>
      </c>
      <c r="I17" s="161">
        <v>2</v>
      </c>
      <c r="J17" s="161">
        <v>2</v>
      </c>
      <c r="K17" s="161">
        <v>2</v>
      </c>
      <c r="L17" s="161">
        <v>2</v>
      </c>
      <c r="M17" s="161">
        <v>2</v>
      </c>
      <c r="N17" s="161">
        <v>2</v>
      </c>
      <c r="O17" s="161">
        <v>2</v>
      </c>
      <c r="P17" s="161">
        <v>2</v>
      </c>
      <c r="Q17" s="161">
        <v>2</v>
      </c>
      <c r="R17" s="161">
        <v>5</v>
      </c>
      <c r="S17" s="161">
        <v>5</v>
      </c>
      <c r="T17" s="161">
        <v>5</v>
      </c>
      <c r="U17" s="161">
        <v>5</v>
      </c>
      <c r="V17" s="161">
        <v>5</v>
      </c>
      <c r="W17" s="161">
        <v>5</v>
      </c>
      <c r="X17" s="161">
        <v>5</v>
      </c>
      <c r="Y17" s="161">
        <v>5</v>
      </c>
      <c r="Z17" s="161">
        <v>5</v>
      </c>
      <c r="AA17" s="161">
        <v>5</v>
      </c>
      <c r="AB17" s="161">
        <v>5</v>
      </c>
      <c r="AC17" s="136">
        <f t="shared" si="0"/>
        <v>84</v>
      </c>
      <c r="AD17" s="201">
        <v>3.54</v>
      </c>
      <c r="AE17" s="152">
        <v>1</v>
      </c>
      <c r="AF17" s="158">
        <f t="shared" si="1"/>
        <v>297.36</v>
      </c>
    </row>
    <row r="18" spans="1:32" ht="25.5">
      <c r="A18" s="136">
        <v>13</v>
      </c>
      <c r="B18" s="200" t="s">
        <v>464</v>
      </c>
      <c r="C18" s="200" t="s">
        <v>500</v>
      </c>
      <c r="D18" s="135" t="s">
        <v>349</v>
      </c>
      <c r="E18" s="137" t="s">
        <v>329</v>
      </c>
      <c r="F18" s="163">
        <v>2</v>
      </c>
      <c r="G18" s="163">
        <v>2</v>
      </c>
      <c r="H18" s="163">
        <v>1</v>
      </c>
      <c r="I18" s="163">
        <v>1</v>
      </c>
      <c r="J18" s="163">
        <v>1</v>
      </c>
      <c r="K18" s="163">
        <v>1</v>
      </c>
      <c r="L18" s="163">
        <v>1</v>
      </c>
      <c r="M18" s="163">
        <v>1</v>
      </c>
      <c r="N18" s="163">
        <v>1</v>
      </c>
      <c r="O18" s="163">
        <v>1</v>
      </c>
      <c r="P18" s="163">
        <v>1</v>
      </c>
      <c r="Q18" s="163">
        <v>1</v>
      </c>
      <c r="R18" s="163">
        <v>1</v>
      </c>
      <c r="S18" s="163">
        <v>1</v>
      </c>
      <c r="T18" s="163">
        <v>1</v>
      </c>
      <c r="U18" s="163">
        <v>1</v>
      </c>
      <c r="V18" s="163">
        <v>1</v>
      </c>
      <c r="W18" s="163">
        <v>1</v>
      </c>
      <c r="X18" s="163">
        <v>1</v>
      </c>
      <c r="Y18" s="163">
        <v>1</v>
      </c>
      <c r="Z18" s="163">
        <v>1</v>
      </c>
      <c r="AA18" s="163">
        <v>1</v>
      </c>
      <c r="AB18" s="163">
        <v>1</v>
      </c>
      <c r="AC18" s="136">
        <f t="shared" si="0"/>
        <v>25</v>
      </c>
      <c r="AD18" s="201">
        <v>11.33</v>
      </c>
      <c r="AE18" s="137">
        <v>1</v>
      </c>
      <c r="AF18" s="158">
        <f t="shared" si="1"/>
        <v>283.25</v>
      </c>
    </row>
    <row r="19" spans="1:32" ht="38.25">
      <c r="A19" s="136">
        <v>14</v>
      </c>
      <c r="B19" s="200" t="s">
        <v>465</v>
      </c>
      <c r="C19" s="200" t="s">
        <v>500</v>
      </c>
      <c r="D19" s="135" t="s">
        <v>283</v>
      </c>
      <c r="E19" s="136" t="s">
        <v>199</v>
      </c>
      <c r="F19" s="162">
        <v>5</v>
      </c>
      <c r="G19" s="162">
        <v>4</v>
      </c>
      <c r="H19" s="162">
        <v>3</v>
      </c>
      <c r="I19" s="162">
        <v>3</v>
      </c>
      <c r="J19" s="162">
        <v>3</v>
      </c>
      <c r="K19" s="162">
        <v>3</v>
      </c>
      <c r="L19" s="162">
        <v>3</v>
      </c>
      <c r="M19" s="162">
        <v>3</v>
      </c>
      <c r="N19" s="162">
        <v>3</v>
      </c>
      <c r="O19" s="162">
        <v>3</v>
      </c>
      <c r="P19" s="162">
        <v>3</v>
      </c>
      <c r="Q19" s="162">
        <v>3</v>
      </c>
      <c r="R19" s="162">
        <v>3</v>
      </c>
      <c r="S19" s="162">
        <v>3</v>
      </c>
      <c r="T19" s="162">
        <v>3</v>
      </c>
      <c r="U19" s="162">
        <v>3</v>
      </c>
      <c r="V19" s="162">
        <v>3</v>
      </c>
      <c r="W19" s="162">
        <v>3</v>
      </c>
      <c r="X19" s="162">
        <v>3</v>
      </c>
      <c r="Y19" s="162">
        <v>3</v>
      </c>
      <c r="Z19" s="162">
        <v>3</v>
      </c>
      <c r="AA19" s="162">
        <v>3</v>
      </c>
      <c r="AB19" s="162">
        <v>3</v>
      </c>
      <c r="AC19" s="136">
        <f t="shared" si="0"/>
        <v>72</v>
      </c>
      <c r="AD19" s="201">
        <v>3.7</v>
      </c>
      <c r="AE19" s="137">
        <v>1</v>
      </c>
      <c r="AF19" s="158">
        <f t="shared" si="1"/>
        <v>266.39999999999998</v>
      </c>
    </row>
    <row r="20" spans="1:32" ht="25.5">
      <c r="A20" s="136">
        <v>15</v>
      </c>
      <c r="B20" s="200" t="s">
        <v>466</v>
      </c>
      <c r="C20" s="200" t="s">
        <v>500</v>
      </c>
      <c r="D20" s="135" t="s">
        <v>350</v>
      </c>
      <c r="E20" s="136" t="s">
        <v>199</v>
      </c>
      <c r="F20" s="162">
        <v>2</v>
      </c>
      <c r="G20" s="162">
        <v>2</v>
      </c>
      <c r="H20" s="162">
        <v>1</v>
      </c>
      <c r="I20" s="162">
        <v>1</v>
      </c>
      <c r="J20" s="162">
        <v>1</v>
      </c>
      <c r="K20" s="162">
        <v>1</v>
      </c>
      <c r="L20" s="162">
        <v>1</v>
      </c>
      <c r="M20" s="162">
        <v>1</v>
      </c>
      <c r="N20" s="162">
        <v>1</v>
      </c>
      <c r="O20" s="162">
        <v>1</v>
      </c>
      <c r="P20" s="162">
        <v>1</v>
      </c>
      <c r="Q20" s="162">
        <v>1</v>
      </c>
      <c r="R20" s="162">
        <v>1</v>
      </c>
      <c r="S20" s="162">
        <v>1</v>
      </c>
      <c r="T20" s="162">
        <v>1</v>
      </c>
      <c r="U20" s="162">
        <v>1</v>
      </c>
      <c r="V20" s="162">
        <v>1</v>
      </c>
      <c r="W20" s="162">
        <v>1</v>
      </c>
      <c r="X20" s="162">
        <v>1</v>
      </c>
      <c r="Y20" s="162">
        <v>1</v>
      </c>
      <c r="Z20" s="162">
        <v>1</v>
      </c>
      <c r="AA20" s="162">
        <v>1</v>
      </c>
      <c r="AB20" s="162">
        <v>1</v>
      </c>
      <c r="AC20" s="136">
        <f t="shared" si="0"/>
        <v>25</v>
      </c>
      <c r="AD20" s="201">
        <v>3.92</v>
      </c>
      <c r="AE20" s="137">
        <v>1</v>
      </c>
      <c r="AF20" s="158">
        <f t="shared" si="1"/>
        <v>98</v>
      </c>
    </row>
    <row r="21" spans="1:32">
      <c r="A21" s="136">
        <v>16</v>
      </c>
      <c r="B21" s="200" t="s">
        <v>469</v>
      </c>
      <c r="C21" s="200" t="s">
        <v>501</v>
      </c>
      <c r="D21" s="123" t="s">
        <v>397</v>
      </c>
      <c r="E21" s="128" t="s">
        <v>199</v>
      </c>
      <c r="F21" s="164">
        <v>2</v>
      </c>
      <c r="G21" s="164">
        <v>2</v>
      </c>
      <c r="H21" s="164">
        <v>1</v>
      </c>
      <c r="I21" s="164">
        <v>1</v>
      </c>
      <c r="J21" s="164">
        <v>1</v>
      </c>
      <c r="K21" s="164">
        <v>1</v>
      </c>
      <c r="L21" s="164">
        <v>1</v>
      </c>
      <c r="M21" s="164">
        <v>1</v>
      </c>
      <c r="N21" s="164">
        <v>1</v>
      </c>
      <c r="O21" s="164">
        <v>1</v>
      </c>
      <c r="P21" s="164">
        <v>1</v>
      </c>
      <c r="Q21" s="164">
        <v>1</v>
      </c>
      <c r="R21" s="164">
        <v>1</v>
      </c>
      <c r="S21" s="164">
        <v>1</v>
      </c>
      <c r="T21" s="164">
        <v>1</v>
      </c>
      <c r="U21" s="164">
        <v>1</v>
      </c>
      <c r="V21" s="164">
        <v>1</v>
      </c>
      <c r="W21" s="164">
        <v>1</v>
      </c>
      <c r="X21" s="164">
        <v>1</v>
      </c>
      <c r="Y21" s="164">
        <v>1</v>
      </c>
      <c r="Z21" s="164">
        <v>1</v>
      </c>
      <c r="AA21" s="164">
        <v>1</v>
      </c>
      <c r="AB21" s="164">
        <v>1</v>
      </c>
      <c r="AC21" s="136">
        <f t="shared" si="0"/>
        <v>25</v>
      </c>
      <c r="AD21" s="201">
        <v>3.49</v>
      </c>
      <c r="AE21" s="83">
        <v>1</v>
      </c>
      <c r="AF21" s="165">
        <f t="shared" si="1"/>
        <v>87.25</v>
      </c>
    </row>
    <row r="22" spans="1:32">
      <c r="A22" s="128"/>
      <c r="B22" s="128"/>
      <c r="C22" s="128"/>
      <c r="D22" s="123"/>
      <c r="E22" s="128"/>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36"/>
      <c r="AD22" s="145"/>
      <c r="AE22" s="83"/>
      <c r="AF22" s="165"/>
    </row>
    <row r="23" spans="1:32">
      <c r="A23" s="124"/>
      <c r="B23" s="167"/>
      <c r="C23" s="167"/>
      <c r="D23" s="609" t="s">
        <v>191</v>
      </c>
      <c r="E23" s="610"/>
      <c r="F23" s="610"/>
      <c r="G23" s="610"/>
      <c r="H23" s="610"/>
      <c r="I23" s="610"/>
      <c r="J23" s="610"/>
      <c r="K23" s="610"/>
      <c r="L23" s="610"/>
      <c r="M23" s="610"/>
      <c r="N23" s="610"/>
      <c r="O23" s="610"/>
      <c r="P23" s="610"/>
      <c r="Q23" s="610"/>
      <c r="R23" s="610"/>
      <c r="S23" s="610"/>
      <c r="T23" s="610"/>
      <c r="U23" s="610"/>
      <c r="V23" s="610"/>
      <c r="W23" s="610"/>
      <c r="X23" s="610"/>
      <c r="Y23" s="610"/>
      <c r="Z23" s="610"/>
      <c r="AA23" s="610"/>
      <c r="AB23" s="610"/>
      <c r="AC23" s="610"/>
      <c r="AD23" s="610"/>
      <c r="AE23" s="611"/>
      <c r="AF23" s="159">
        <f>ROUND(SUM(AF6:AF22),2)</f>
        <v>5173.62</v>
      </c>
    </row>
    <row r="25" spans="1:32">
      <c r="A25" s="166"/>
      <c r="B25" s="168"/>
      <c r="C25" s="168"/>
    </row>
    <row r="26" spans="1:32" ht="40.5" customHeight="1">
      <c r="A26" s="605" t="s">
        <v>494</v>
      </c>
      <c r="B26" s="605"/>
      <c r="C26" s="605"/>
      <c r="D26" s="605"/>
      <c r="E26" s="605"/>
      <c r="F26" s="605"/>
      <c r="G26" s="605"/>
      <c r="H26" s="605"/>
      <c r="I26" s="605"/>
      <c r="J26" s="605"/>
      <c r="K26" s="605"/>
      <c r="L26" s="605"/>
      <c r="M26" s="605"/>
      <c r="N26" s="605"/>
      <c r="O26" s="605"/>
      <c r="P26" s="605"/>
      <c r="Q26" s="605"/>
      <c r="R26" s="605"/>
      <c r="S26" s="605"/>
      <c r="T26" s="605"/>
      <c r="U26" s="605"/>
      <c r="V26" s="605"/>
      <c r="W26" s="605"/>
      <c r="X26" s="605"/>
      <c r="Y26" s="605"/>
      <c r="Z26" s="605"/>
      <c r="AA26" s="605"/>
      <c r="AB26" s="605"/>
      <c r="AC26" s="605"/>
      <c r="AD26" s="605"/>
      <c r="AE26" s="605"/>
      <c r="AF26" s="605"/>
    </row>
    <row r="28" spans="1:32">
      <c r="A28" s="190" t="e">
        <f>#REF!</f>
        <v>#REF!</v>
      </c>
    </row>
  </sheetData>
  <mergeCells count="5">
    <mergeCell ref="A26:AF26"/>
    <mergeCell ref="A1:AF1"/>
    <mergeCell ref="A2:AF2"/>
    <mergeCell ref="A3:AF3"/>
    <mergeCell ref="D23:AE23"/>
  </mergeCells>
  <phoneticPr fontId="8" type="noConversion"/>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AM19"/>
  <sheetViews>
    <sheetView showGridLines="0" zoomScaleNormal="100" workbookViewId="0">
      <selection activeCell="D4" sqref="D4"/>
    </sheetView>
  </sheetViews>
  <sheetFormatPr defaultColWidth="9" defaultRowHeight="12.75"/>
  <cols>
    <col min="1" max="1" width="4.28515625" customWidth="1"/>
    <col min="2" max="2" width="11.140625" bestFit="1" customWidth="1"/>
    <col min="3" max="3" width="8.42578125" bestFit="1" customWidth="1"/>
    <col min="4" max="4" width="72.5703125" customWidth="1"/>
    <col min="5" max="5" width="3.42578125" bestFit="1" customWidth="1"/>
    <col min="6" max="15" width="11.5703125" hidden="1" customWidth="1"/>
    <col min="16" max="28" width="17.42578125" hidden="1" customWidth="1"/>
    <col min="29" max="29" width="9.28515625" bestFit="1" customWidth="1"/>
    <col min="30" max="31" width="10.42578125" customWidth="1"/>
    <col min="32" max="32" width="11" bestFit="1" customWidth="1"/>
    <col min="33" max="33" width="11.7109375" bestFit="1" customWidth="1"/>
    <col min="34" max="34" width="7.28515625" customWidth="1"/>
    <col min="35" max="35" width="12.7109375" customWidth="1"/>
    <col min="36" max="36" width="12.42578125" bestFit="1" customWidth="1"/>
  </cols>
  <sheetData>
    <row r="1" spans="1:39" ht="15.75">
      <c r="A1" s="426" t="s">
        <v>510</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c r="AF1" s="426"/>
      <c r="AG1" s="426"/>
      <c r="AH1" s="426"/>
      <c r="AI1" s="426"/>
      <c r="AJ1" s="426"/>
    </row>
    <row r="2" spans="1:39" ht="15.75">
      <c r="A2" s="606" t="s">
        <v>375</v>
      </c>
      <c r="B2" s="606"/>
      <c r="C2" s="606"/>
      <c r="D2" s="606"/>
      <c r="E2" s="606"/>
      <c r="F2" s="606"/>
      <c r="G2" s="606"/>
      <c r="H2" s="606"/>
      <c r="I2" s="606"/>
      <c r="J2" s="606"/>
      <c r="K2" s="606"/>
      <c r="L2" s="606"/>
      <c r="M2" s="606"/>
      <c r="N2" s="606"/>
      <c r="O2" s="606"/>
      <c r="P2" s="606"/>
      <c r="Q2" s="606"/>
      <c r="R2" s="606"/>
      <c r="S2" s="606"/>
      <c r="T2" s="606"/>
      <c r="U2" s="606"/>
      <c r="V2" s="606"/>
      <c r="W2" s="606"/>
      <c r="X2" s="606"/>
      <c r="Y2" s="606"/>
      <c r="Z2" s="606"/>
      <c r="AA2" s="606"/>
      <c r="AB2" s="606"/>
      <c r="AC2" s="606"/>
      <c r="AD2" s="606"/>
      <c r="AE2" s="606"/>
      <c r="AF2" s="606"/>
      <c r="AG2" s="606"/>
      <c r="AH2" s="606"/>
      <c r="AI2" s="606"/>
      <c r="AJ2" s="606"/>
    </row>
    <row r="3" spans="1:39" ht="15.75">
      <c r="A3" s="607" t="s">
        <v>488</v>
      </c>
      <c r="B3" s="607"/>
      <c r="C3" s="607"/>
      <c r="D3" s="607"/>
      <c r="E3" s="607"/>
      <c r="F3" s="607"/>
      <c r="G3" s="607"/>
      <c r="H3" s="607"/>
      <c r="I3" s="607"/>
      <c r="J3" s="607"/>
      <c r="K3" s="607"/>
      <c r="L3" s="607"/>
      <c r="M3" s="607"/>
      <c r="N3" s="607"/>
      <c r="O3" s="607"/>
      <c r="P3" s="607"/>
      <c r="Q3" s="607"/>
      <c r="R3" s="607"/>
      <c r="S3" s="607"/>
      <c r="T3" s="607"/>
      <c r="U3" s="607"/>
      <c r="V3" s="607"/>
      <c r="W3" s="607"/>
      <c r="X3" s="607"/>
      <c r="Y3" s="607"/>
      <c r="Z3" s="607"/>
      <c r="AA3" s="607"/>
      <c r="AB3" s="607"/>
      <c r="AC3" s="607"/>
      <c r="AD3" s="607"/>
      <c r="AE3" s="607"/>
      <c r="AF3" s="607"/>
      <c r="AG3" s="607"/>
      <c r="AH3" s="607"/>
      <c r="AI3" s="607"/>
      <c r="AJ3" s="607"/>
    </row>
    <row r="4" spans="1:39" ht="15.7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row>
    <row r="5" spans="1:39" ht="48.75" customHeight="1">
      <c r="A5" s="87" t="s">
        <v>215</v>
      </c>
      <c r="B5" s="115" t="s">
        <v>405</v>
      </c>
      <c r="C5" s="115" t="s">
        <v>499</v>
      </c>
      <c r="D5" s="87" t="s">
        <v>68</v>
      </c>
      <c r="E5" s="87" t="s">
        <v>195</v>
      </c>
      <c r="F5" s="160" t="s">
        <v>246</v>
      </c>
      <c r="G5" s="160" t="s">
        <v>303</v>
      </c>
      <c r="H5" s="160" t="s">
        <v>247</v>
      </c>
      <c r="I5" s="160" t="s">
        <v>248</v>
      </c>
      <c r="J5" s="160" t="s">
        <v>249</v>
      </c>
      <c r="K5" s="160" t="s">
        <v>250</v>
      </c>
      <c r="L5" s="160" t="s">
        <v>251</v>
      </c>
      <c r="M5" s="160" t="s">
        <v>252</v>
      </c>
      <c r="N5" s="160" t="s">
        <v>253</v>
      </c>
      <c r="O5" s="160" t="s">
        <v>254</v>
      </c>
      <c r="P5" s="160" t="s">
        <v>305</v>
      </c>
      <c r="Q5" s="160" t="s">
        <v>255</v>
      </c>
      <c r="R5" s="160" t="s">
        <v>256</v>
      </c>
      <c r="S5" s="160" t="s">
        <v>257</v>
      </c>
      <c r="T5" s="160" t="s">
        <v>258</v>
      </c>
      <c r="U5" s="160" t="s">
        <v>259</v>
      </c>
      <c r="V5" s="160" t="s">
        <v>260</v>
      </c>
      <c r="W5" s="160" t="s">
        <v>261</v>
      </c>
      <c r="X5" s="160" t="s">
        <v>313</v>
      </c>
      <c r="Y5" s="160" t="s">
        <v>262</v>
      </c>
      <c r="Z5" s="160" t="s">
        <v>263</v>
      </c>
      <c r="AA5" s="160" t="s">
        <v>264</v>
      </c>
      <c r="AB5" s="160" t="s">
        <v>265</v>
      </c>
      <c r="AC5" s="115" t="s">
        <v>300</v>
      </c>
      <c r="AD5" s="115" t="s">
        <v>216</v>
      </c>
      <c r="AE5" s="115" t="s">
        <v>362</v>
      </c>
      <c r="AF5" s="115" t="s">
        <v>452</v>
      </c>
      <c r="AG5" s="115" t="s">
        <v>453</v>
      </c>
      <c r="AH5" s="115" t="s">
        <v>361</v>
      </c>
      <c r="AI5" s="115" t="s">
        <v>471</v>
      </c>
      <c r="AJ5" s="115" t="s">
        <v>472</v>
      </c>
    </row>
    <row r="6" spans="1:39" ht="63.75">
      <c r="A6" s="128">
        <v>1</v>
      </c>
      <c r="B6" s="198" t="s">
        <v>470</v>
      </c>
      <c r="C6" s="198" t="s">
        <v>500</v>
      </c>
      <c r="D6" s="123" t="s">
        <v>368</v>
      </c>
      <c r="E6" s="128" t="s">
        <v>199</v>
      </c>
      <c r="F6" s="164">
        <v>2</v>
      </c>
      <c r="G6" s="164">
        <v>2</v>
      </c>
      <c r="H6" s="164">
        <v>1</v>
      </c>
      <c r="I6" s="164">
        <v>1</v>
      </c>
      <c r="J6" s="164">
        <v>1</v>
      </c>
      <c r="K6" s="164">
        <v>1</v>
      </c>
      <c r="L6" s="164">
        <v>1</v>
      </c>
      <c r="M6" s="164">
        <v>1</v>
      </c>
      <c r="N6" s="164">
        <v>1</v>
      </c>
      <c r="O6" s="164">
        <v>1</v>
      </c>
      <c r="P6" s="164">
        <v>1</v>
      </c>
      <c r="Q6" s="164">
        <v>1</v>
      </c>
      <c r="R6" s="164">
        <v>1</v>
      </c>
      <c r="S6" s="164">
        <v>1</v>
      </c>
      <c r="T6" s="164">
        <v>1</v>
      </c>
      <c r="U6" s="164">
        <v>1</v>
      </c>
      <c r="V6" s="164">
        <v>1</v>
      </c>
      <c r="W6" s="164">
        <v>1</v>
      </c>
      <c r="X6" s="164">
        <v>1</v>
      </c>
      <c r="Y6" s="164">
        <v>1</v>
      </c>
      <c r="Z6" s="164">
        <v>1</v>
      </c>
      <c r="AA6" s="164">
        <v>1</v>
      </c>
      <c r="AB6" s="164">
        <v>1</v>
      </c>
      <c r="AC6" s="128">
        <f t="shared" ref="AC6:AC13" si="0">SUM(F6:AB6)</f>
        <v>25</v>
      </c>
      <c r="AD6" s="199">
        <v>511.26</v>
      </c>
      <c r="AE6" s="146">
        <v>0.15</v>
      </c>
      <c r="AF6" s="149">
        <f>ROUND(AD6*AE6,2)</f>
        <v>76.69</v>
      </c>
      <c r="AG6" s="149">
        <f>ROUND(AD6-AF6,2)</f>
        <v>434.57</v>
      </c>
      <c r="AH6" s="83">
        <f>12*3</f>
        <v>36</v>
      </c>
      <c r="AI6" s="116">
        <f>ROUND(AG6/AH6,2)</f>
        <v>12.07</v>
      </c>
      <c r="AJ6" s="170">
        <f>ROUND(AC6*AI6,2)</f>
        <v>301.75</v>
      </c>
      <c r="AL6" s="59"/>
      <c r="AM6" s="153"/>
    </row>
    <row r="7" spans="1:39" ht="51">
      <c r="A7" s="128">
        <v>2</v>
      </c>
      <c r="B7" s="198" t="s">
        <v>473</v>
      </c>
      <c r="C7" s="198" t="s">
        <v>500</v>
      </c>
      <c r="D7" s="123" t="s">
        <v>367</v>
      </c>
      <c r="E7" s="128" t="s">
        <v>199</v>
      </c>
      <c r="F7" s="164">
        <v>2</v>
      </c>
      <c r="G7" s="164">
        <v>2</v>
      </c>
      <c r="H7" s="164">
        <v>1</v>
      </c>
      <c r="I7" s="164">
        <v>1</v>
      </c>
      <c r="J7" s="164">
        <v>1</v>
      </c>
      <c r="K7" s="164">
        <v>1</v>
      </c>
      <c r="L7" s="164">
        <v>1</v>
      </c>
      <c r="M7" s="164">
        <v>1</v>
      </c>
      <c r="N7" s="164">
        <v>1</v>
      </c>
      <c r="O7" s="164">
        <v>1</v>
      </c>
      <c r="P7" s="164">
        <v>1</v>
      </c>
      <c r="Q7" s="164">
        <v>1</v>
      </c>
      <c r="R7" s="164">
        <v>1</v>
      </c>
      <c r="S7" s="164">
        <v>1</v>
      </c>
      <c r="T7" s="164">
        <v>1</v>
      </c>
      <c r="U7" s="164">
        <v>1</v>
      </c>
      <c r="V7" s="164">
        <v>1</v>
      </c>
      <c r="W7" s="164">
        <v>1</v>
      </c>
      <c r="X7" s="164">
        <v>1</v>
      </c>
      <c r="Y7" s="164">
        <v>1</v>
      </c>
      <c r="Z7" s="164">
        <v>1</v>
      </c>
      <c r="AA7" s="164">
        <v>1</v>
      </c>
      <c r="AB7" s="164">
        <v>1</v>
      </c>
      <c r="AC7" s="128">
        <f t="shared" si="0"/>
        <v>25</v>
      </c>
      <c r="AD7" s="199">
        <v>75.459999999999994</v>
      </c>
      <c r="AE7" s="146">
        <v>0.15</v>
      </c>
      <c r="AF7" s="149">
        <f t="shared" ref="AF7:AF13" si="1">ROUND(AD7*AE7,2)</f>
        <v>11.32</v>
      </c>
      <c r="AG7" s="149">
        <f t="shared" ref="AG7:AG13" si="2">ROUND(AD7-AF7,2)</f>
        <v>64.14</v>
      </c>
      <c r="AH7" s="83">
        <f>12*3</f>
        <v>36</v>
      </c>
      <c r="AI7" s="116">
        <f t="shared" ref="AI7:AI13" si="3">ROUND(AG7/AH7,2)</f>
        <v>1.78</v>
      </c>
      <c r="AJ7" s="170">
        <f t="shared" ref="AJ7:AJ13" si="4">ROUND(AC7*AI7,2)</f>
        <v>44.5</v>
      </c>
      <c r="AL7" s="59"/>
    </row>
    <row r="8" spans="1:39" ht="38.25">
      <c r="A8" s="128">
        <v>3</v>
      </c>
      <c r="B8" s="198" t="s">
        <v>474</v>
      </c>
      <c r="C8" s="198" t="s">
        <v>500</v>
      </c>
      <c r="D8" s="123" t="s">
        <v>369</v>
      </c>
      <c r="E8" s="128" t="s">
        <v>199</v>
      </c>
      <c r="F8" s="164">
        <v>5</v>
      </c>
      <c r="G8" s="164">
        <v>2</v>
      </c>
      <c r="H8" s="164">
        <v>1</v>
      </c>
      <c r="I8" s="164">
        <v>1</v>
      </c>
      <c r="J8" s="164">
        <v>1</v>
      </c>
      <c r="K8" s="164">
        <v>1</v>
      </c>
      <c r="L8" s="164">
        <v>1</v>
      </c>
      <c r="M8" s="164">
        <v>1</v>
      </c>
      <c r="N8" s="164">
        <v>1</v>
      </c>
      <c r="O8" s="164">
        <v>1</v>
      </c>
      <c r="P8" s="164">
        <v>1</v>
      </c>
      <c r="Q8" s="164">
        <v>1</v>
      </c>
      <c r="R8" s="164">
        <v>1</v>
      </c>
      <c r="S8" s="164">
        <v>1</v>
      </c>
      <c r="T8" s="164">
        <v>1</v>
      </c>
      <c r="U8" s="164">
        <v>1</v>
      </c>
      <c r="V8" s="164">
        <v>1</v>
      </c>
      <c r="W8" s="164">
        <v>1</v>
      </c>
      <c r="X8" s="164">
        <v>1</v>
      </c>
      <c r="Y8" s="164">
        <v>1</v>
      </c>
      <c r="Z8" s="164">
        <v>1</v>
      </c>
      <c r="AA8" s="164">
        <v>1</v>
      </c>
      <c r="AB8" s="164">
        <v>1</v>
      </c>
      <c r="AC8" s="128">
        <f t="shared" si="0"/>
        <v>28</v>
      </c>
      <c r="AD8" s="199">
        <v>48.99</v>
      </c>
      <c r="AE8" s="146">
        <v>0.2</v>
      </c>
      <c r="AF8" s="149">
        <f t="shared" si="1"/>
        <v>9.8000000000000007</v>
      </c>
      <c r="AG8" s="149">
        <f t="shared" si="2"/>
        <v>39.19</v>
      </c>
      <c r="AH8" s="83">
        <f>12*5</f>
        <v>60</v>
      </c>
      <c r="AI8" s="116">
        <f t="shared" si="3"/>
        <v>0.65</v>
      </c>
      <c r="AJ8" s="170">
        <f t="shared" si="4"/>
        <v>18.2</v>
      </c>
      <c r="AL8" s="59"/>
    </row>
    <row r="9" spans="1:39" ht="38.25">
      <c r="A9" s="128">
        <v>4</v>
      </c>
      <c r="B9" s="198" t="s">
        <v>475</v>
      </c>
      <c r="C9" s="198" t="s">
        <v>500</v>
      </c>
      <c r="D9" s="123" t="s">
        <v>370</v>
      </c>
      <c r="E9" s="128" t="s">
        <v>199</v>
      </c>
      <c r="F9" s="164">
        <v>3</v>
      </c>
      <c r="G9" s="164">
        <v>2</v>
      </c>
      <c r="H9" s="164">
        <v>1</v>
      </c>
      <c r="I9" s="164">
        <v>1</v>
      </c>
      <c r="J9" s="164">
        <v>1</v>
      </c>
      <c r="K9" s="164">
        <v>1</v>
      </c>
      <c r="L9" s="164">
        <v>1</v>
      </c>
      <c r="M9" s="164">
        <v>1</v>
      </c>
      <c r="N9" s="164">
        <v>1</v>
      </c>
      <c r="O9" s="164">
        <v>1</v>
      </c>
      <c r="P9" s="164">
        <v>1</v>
      </c>
      <c r="Q9" s="164">
        <v>1</v>
      </c>
      <c r="R9" s="164">
        <v>1</v>
      </c>
      <c r="S9" s="164">
        <v>1</v>
      </c>
      <c r="T9" s="164">
        <v>1</v>
      </c>
      <c r="U9" s="164">
        <v>1</v>
      </c>
      <c r="V9" s="164">
        <v>1</v>
      </c>
      <c r="W9" s="164">
        <v>1</v>
      </c>
      <c r="X9" s="164">
        <v>1</v>
      </c>
      <c r="Y9" s="164">
        <v>1</v>
      </c>
      <c r="Z9" s="164">
        <v>1</v>
      </c>
      <c r="AA9" s="164">
        <v>1</v>
      </c>
      <c r="AB9" s="164">
        <v>1</v>
      </c>
      <c r="AC9" s="128">
        <f t="shared" si="0"/>
        <v>26</v>
      </c>
      <c r="AD9" s="199">
        <v>37.700000000000003</v>
      </c>
      <c r="AE9" s="146">
        <v>0.2</v>
      </c>
      <c r="AF9" s="149">
        <f t="shared" si="1"/>
        <v>7.54</v>
      </c>
      <c r="AG9" s="149">
        <f t="shared" si="2"/>
        <v>30.16</v>
      </c>
      <c r="AH9" s="83">
        <f>5*12</f>
        <v>60</v>
      </c>
      <c r="AI9" s="116">
        <f t="shared" si="3"/>
        <v>0.5</v>
      </c>
      <c r="AJ9" s="170">
        <f t="shared" si="4"/>
        <v>13</v>
      </c>
      <c r="AL9" s="59"/>
    </row>
    <row r="10" spans="1:39">
      <c r="A10" s="128">
        <v>5</v>
      </c>
      <c r="B10" s="198" t="s">
        <v>476</v>
      </c>
      <c r="C10" s="198" t="s">
        <v>501</v>
      </c>
      <c r="D10" s="123" t="s">
        <v>398</v>
      </c>
      <c r="E10" s="128" t="s">
        <v>199</v>
      </c>
      <c r="F10" s="164">
        <v>5</v>
      </c>
      <c r="G10" s="164">
        <v>4</v>
      </c>
      <c r="H10" s="164">
        <v>2</v>
      </c>
      <c r="I10" s="164">
        <v>2</v>
      </c>
      <c r="J10" s="164">
        <v>2</v>
      </c>
      <c r="K10" s="164">
        <v>2</v>
      </c>
      <c r="L10" s="164">
        <v>2</v>
      </c>
      <c r="M10" s="164">
        <v>2</v>
      </c>
      <c r="N10" s="164">
        <v>2</v>
      </c>
      <c r="O10" s="164">
        <v>2</v>
      </c>
      <c r="P10" s="164">
        <v>2</v>
      </c>
      <c r="Q10" s="164">
        <v>2</v>
      </c>
      <c r="R10" s="164">
        <v>2</v>
      </c>
      <c r="S10" s="164">
        <v>2</v>
      </c>
      <c r="T10" s="164">
        <v>2</v>
      </c>
      <c r="U10" s="164">
        <v>2</v>
      </c>
      <c r="V10" s="164">
        <v>2</v>
      </c>
      <c r="W10" s="164">
        <v>2</v>
      </c>
      <c r="X10" s="164">
        <v>2</v>
      </c>
      <c r="Y10" s="164">
        <v>2</v>
      </c>
      <c r="Z10" s="164">
        <v>2</v>
      </c>
      <c r="AA10" s="164">
        <v>2</v>
      </c>
      <c r="AB10" s="164">
        <v>2</v>
      </c>
      <c r="AC10" s="128">
        <f t="shared" si="0"/>
        <v>51</v>
      </c>
      <c r="AD10" s="199">
        <v>26.07</v>
      </c>
      <c r="AE10" s="146">
        <v>0.1</v>
      </c>
      <c r="AF10" s="149">
        <f t="shared" si="1"/>
        <v>2.61</v>
      </c>
      <c r="AG10" s="149">
        <f t="shared" si="2"/>
        <v>23.46</v>
      </c>
      <c r="AH10" s="83">
        <f>12*5</f>
        <v>60</v>
      </c>
      <c r="AI10" s="116">
        <f t="shared" si="3"/>
        <v>0.39</v>
      </c>
      <c r="AJ10" s="170">
        <f t="shared" si="4"/>
        <v>19.89</v>
      </c>
      <c r="AL10" s="59"/>
    </row>
    <row r="11" spans="1:39">
      <c r="A11" s="128">
        <v>6</v>
      </c>
      <c r="B11" s="198" t="s">
        <v>477</v>
      </c>
      <c r="C11" s="198" t="s">
        <v>501</v>
      </c>
      <c r="D11" s="123" t="s">
        <v>399</v>
      </c>
      <c r="E11" s="128" t="s">
        <v>199</v>
      </c>
      <c r="F11" s="164">
        <v>5</v>
      </c>
      <c r="G11" s="164">
        <v>4</v>
      </c>
      <c r="H11" s="164">
        <v>2</v>
      </c>
      <c r="I11" s="164">
        <v>2</v>
      </c>
      <c r="J11" s="164">
        <v>2</v>
      </c>
      <c r="K11" s="164">
        <v>2</v>
      </c>
      <c r="L11" s="164">
        <v>2</v>
      </c>
      <c r="M11" s="164">
        <v>2</v>
      </c>
      <c r="N11" s="164">
        <v>2</v>
      </c>
      <c r="O11" s="164">
        <v>2</v>
      </c>
      <c r="P11" s="164">
        <v>2</v>
      </c>
      <c r="Q11" s="164">
        <v>2</v>
      </c>
      <c r="R11" s="164">
        <v>2</v>
      </c>
      <c r="S11" s="164">
        <v>2</v>
      </c>
      <c r="T11" s="164">
        <v>2</v>
      </c>
      <c r="U11" s="164">
        <v>2</v>
      </c>
      <c r="V11" s="164">
        <v>2</v>
      </c>
      <c r="W11" s="164">
        <v>2</v>
      </c>
      <c r="X11" s="164">
        <v>2</v>
      </c>
      <c r="Y11" s="164">
        <v>2</v>
      </c>
      <c r="Z11" s="164">
        <v>2</v>
      </c>
      <c r="AA11" s="164">
        <v>2</v>
      </c>
      <c r="AB11" s="164">
        <v>2</v>
      </c>
      <c r="AC11" s="128">
        <f t="shared" si="0"/>
        <v>51</v>
      </c>
      <c r="AD11" s="199">
        <v>22.08</v>
      </c>
      <c r="AE11" s="146">
        <v>0.1</v>
      </c>
      <c r="AF11" s="149">
        <f t="shared" si="1"/>
        <v>2.21</v>
      </c>
      <c r="AG11" s="149">
        <f t="shared" si="2"/>
        <v>19.87</v>
      </c>
      <c r="AH11" s="83">
        <f>12*5</f>
        <v>60</v>
      </c>
      <c r="AI11" s="116">
        <f t="shared" si="3"/>
        <v>0.33</v>
      </c>
      <c r="AJ11" s="170">
        <f t="shared" si="4"/>
        <v>16.829999999999998</v>
      </c>
      <c r="AL11" s="59"/>
    </row>
    <row r="12" spans="1:39">
      <c r="A12" s="128">
        <v>7</v>
      </c>
      <c r="B12" s="198" t="s">
        <v>478</v>
      </c>
      <c r="C12" s="198" t="s">
        <v>501</v>
      </c>
      <c r="D12" s="123" t="s">
        <v>400</v>
      </c>
      <c r="E12" s="128" t="s">
        <v>199</v>
      </c>
      <c r="F12" s="164">
        <v>5</v>
      </c>
      <c r="G12" s="164">
        <v>4</v>
      </c>
      <c r="H12" s="164">
        <v>2</v>
      </c>
      <c r="I12" s="164">
        <v>2</v>
      </c>
      <c r="J12" s="164">
        <v>2</v>
      </c>
      <c r="K12" s="164">
        <v>2</v>
      </c>
      <c r="L12" s="164">
        <v>2</v>
      </c>
      <c r="M12" s="164">
        <v>2</v>
      </c>
      <c r="N12" s="164">
        <v>2</v>
      </c>
      <c r="O12" s="164">
        <v>2</v>
      </c>
      <c r="P12" s="164">
        <v>2</v>
      </c>
      <c r="Q12" s="164">
        <v>2</v>
      </c>
      <c r="R12" s="164">
        <v>2</v>
      </c>
      <c r="S12" s="164">
        <v>2</v>
      </c>
      <c r="T12" s="164">
        <v>2</v>
      </c>
      <c r="U12" s="164">
        <v>2</v>
      </c>
      <c r="V12" s="164">
        <v>2</v>
      </c>
      <c r="W12" s="164">
        <v>2</v>
      </c>
      <c r="X12" s="164">
        <v>2</v>
      </c>
      <c r="Y12" s="164">
        <v>2</v>
      </c>
      <c r="Z12" s="164">
        <v>2</v>
      </c>
      <c r="AA12" s="164">
        <v>2</v>
      </c>
      <c r="AB12" s="164">
        <v>2</v>
      </c>
      <c r="AC12" s="128">
        <f t="shared" si="0"/>
        <v>51</v>
      </c>
      <c r="AD12" s="199">
        <v>11.2</v>
      </c>
      <c r="AE12" s="146">
        <v>0</v>
      </c>
      <c r="AF12" s="149">
        <f t="shared" si="1"/>
        <v>0</v>
      </c>
      <c r="AG12" s="149">
        <f t="shared" si="2"/>
        <v>11.2</v>
      </c>
      <c r="AH12" s="83">
        <v>24</v>
      </c>
      <c r="AI12" s="116">
        <f t="shared" si="3"/>
        <v>0.47</v>
      </c>
      <c r="AJ12" s="170">
        <f t="shared" si="4"/>
        <v>23.97</v>
      </c>
      <c r="AL12" s="59"/>
    </row>
    <row r="13" spans="1:39" ht="63.75">
      <c r="A13" s="128">
        <v>8</v>
      </c>
      <c r="B13" s="198" t="s">
        <v>479</v>
      </c>
      <c r="C13" s="198" t="s">
        <v>501</v>
      </c>
      <c r="D13" s="123" t="s">
        <v>403</v>
      </c>
      <c r="E13" s="128" t="s">
        <v>199</v>
      </c>
      <c r="F13" s="164">
        <v>5</v>
      </c>
      <c r="G13" s="164">
        <v>4</v>
      </c>
      <c r="H13" s="164">
        <v>2</v>
      </c>
      <c r="I13" s="164">
        <v>2</v>
      </c>
      <c r="J13" s="164">
        <v>2</v>
      </c>
      <c r="K13" s="164">
        <v>2</v>
      </c>
      <c r="L13" s="164">
        <v>2</v>
      </c>
      <c r="M13" s="164">
        <v>2</v>
      </c>
      <c r="N13" s="164">
        <v>2</v>
      </c>
      <c r="O13" s="164">
        <v>2</v>
      </c>
      <c r="P13" s="164">
        <v>2</v>
      </c>
      <c r="Q13" s="164">
        <v>2</v>
      </c>
      <c r="R13" s="164">
        <v>2</v>
      </c>
      <c r="S13" s="164">
        <v>2</v>
      </c>
      <c r="T13" s="164">
        <v>2</v>
      </c>
      <c r="U13" s="164">
        <v>2</v>
      </c>
      <c r="V13" s="164">
        <v>2</v>
      </c>
      <c r="W13" s="164">
        <v>2</v>
      </c>
      <c r="X13" s="164">
        <v>2</v>
      </c>
      <c r="Y13" s="164">
        <v>2</v>
      </c>
      <c r="Z13" s="164">
        <v>2</v>
      </c>
      <c r="AA13" s="164">
        <v>2</v>
      </c>
      <c r="AB13" s="164">
        <v>2</v>
      </c>
      <c r="AC13" s="128">
        <f t="shared" si="0"/>
        <v>51</v>
      </c>
      <c r="AD13" s="199">
        <v>39.03</v>
      </c>
      <c r="AE13" s="146">
        <v>0.1</v>
      </c>
      <c r="AF13" s="149">
        <f t="shared" si="1"/>
        <v>3.9</v>
      </c>
      <c r="AG13" s="149">
        <f t="shared" si="2"/>
        <v>35.130000000000003</v>
      </c>
      <c r="AH13" s="83">
        <f>12*5</f>
        <v>60</v>
      </c>
      <c r="AI13" s="116">
        <f t="shared" si="3"/>
        <v>0.59</v>
      </c>
      <c r="AJ13" s="170">
        <f t="shared" si="4"/>
        <v>30.09</v>
      </c>
      <c r="AL13" s="59"/>
    </row>
    <row r="14" spans="1:39">
      <c r="A14" s="128"/>
      <c r="B14" s="128"/>
      <c r="C14" s="128"/>
      <c r="D14" s="123"/>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31"/>
      <c r="AE14" s="146"/>
      <c r="AF14" s="149"/>
      <c r="AG14" s="149"/>
      <c r="AH14" s="83"/>
      <c r="AI14" s="83"/>
      <c r="AJ14" s="170"/>
      <c r="AL14" s="59"/>
    </row>
    <row r="15" spans="1:39">
      <c r="A15" s="124"/>
      <c r="B15" s="124"/>
      <c r="C15" s="124"/>
      <c r="D15" s="608" t="s">
        <v>191</v>
      </c>
      <c r="E15" s="608"/>
      <c r="F15" s="608"/>
      <c r="G15" s="608"/>
      <c r="H15" s="608"/>
      <c r="I15" s="608"/>
      <c r="J15" s="608"/>
      <c r="K15" s="608"/>
      <c r="L15" s="608"/>
      <c r="M15" s="608"/>
      <c r="N15" s="608"/>
      <c r="O15" s="608"/>
      <c r="P15" s="608"/>
      <c r="Q15" s="608"/>
      <c r="R15" s="608"/>
      <c r="S15" s="608"/>
      <c r="T15" s="608"/>
      <c r="U15" s="608"/>
      <c r="V15" s="608"/>
      <c r="W15" s="608"/>
      <c r="X15" s="608"/>
      <c r="Y15" s="608"/>
      <c r="Z15" s="608"/>
      <c r="AA15" s="608"/>
      <c r="AB15" s="608"/>
      <c r="AC15" s="608"/>
      <c r="AD15" s="608"/>
      <c r="AE15" s="608"/>
      <c r="AF15" s="608"/>
      <c r="AG15" s="608"/>
      <c r="AH15" s="608"/>
      <c r="AI15" s="169"/>
      <c r="AJ15" s="125">
        <f>SUM(AJ6:AJ14)</f>
        <v>468.22999999999996</v>
      </c>
    </row>
    <row r="17" spans="1:36">
      <c r="A17" s="166"/>
      <c r="B17" s="166"/>
      <c r="C17" s="166"/>
    </row>
    <row r="18" spans="1:36" ht="40.5" customHeight="1">
      <c r="A18" s="612" t="s">
        <v>494</v>
      </c>
      <c r="B18" s="612"/>
      <c r="C18" s="612"/>
      <c r="D18" s="612"/>
      <c r="E18" s="612"/>
      <c r="F18" s="612"/>
      <c r="G18" s="612"/>
      <c r="H18" s="612"/>
      <c r="I18" s="612"/>
      <c r="J18" s="612"/>
      <c r="K18" s="612"/>
      <c r="L18" s="612"/>
      <c r="M18" s="612"/>
      <c r="N18" s="612"/>
      <c r="O18" s="612"/>
      <c r="P18" s="612"/>
      <c r="Q18" s="612"/>
      <c r="R18" s="612"/>
      <c r="S18" s="612"/>
      <c r="T18" s="612"/>
      <c r="U18" s="612"/>
      <c r="V18" s="612"/>
      <c r="W18" s="612"/>
      <c r="X18" s="612"/>
      <c r="Y18" s="612"/>
      <c r="Z18" s="612"/>
      <c r="AA18" s="612"/>
      <c r="AB18" s="612"/>
      <c r="AC18" s="612"/>
      <c r="AD18" s="612"/>
      <c r="AE18" s="612"/>
      <c r="AF18" s="612"/>
      <c r="AG18" s="612"/>
      <c r="AH18" s="612"/>
      <c r="AI18" s="612"/>
      <c r="AJ18" s="612"/>
    </row>
    <row r="19" spans="1:36">
      <c r="A19" s="190" t="e">
        <f>'RESUMO - ARQ'!A4</f>
        <v>#REF!</v>
      </c>
    </row>
  </sheetData>
  <mergeCells count="5">
    <mergeCell ref="A18:AJ18"/>
    <mergeCell ref="A1:AJ1"/>
    <mergeCell ref="A2:AJ2"/>
    <mergeCell ref="A3:AJ3"/>
    <mergeCell ref="D15:AH15"/>
  </mergeCells>
  <printOptions horizontalCentered="1"/>
  <pageMargins left="0.51181102362204722" right="0.51181102362204722" top="1.5748031496062993" bottom="0.51181102362204722" header="0.59055118110236227" footer="0.31496062992125984"/>
  <pageSetup paperSize="9" scale="75" orientation="landscape" r:id="rId1"/>
  <headerFooter>
    <oddHeader>&amp;C&amp;G</oddHeader>
    <oddFooter>&amp;RPágina &amp;P/&amp;N</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P28"/>
  <sheetViews>
    <sheetView showGridLines="0" zoomScale="120" zoomScaleNormal="120" workbookViewId="0">
      <pane ySplit="5" topLeftCell="A33" activePane="bottomLeft" state="frozen"/>
      <selection activeCell="Z10" sqref="Z10"/>
      <selection pane="bottomLeft" activeCell="O8" sqref="O8"/>
    </sheetView>
  </sheetViews>
  <sheetFormatPr defaultColWidth="9" defaultRowHeight="12.75"/>
  <cols>
    <col min="1" max="1" width="4" style="358" customWidth="1"/>
    <col min="2" max="2" width="42.5703125" style="358" customWidth="1"/>
    <col min="3" max="3" width="7.85546875" style="358" customWidth="1"/>
    <col min="4" max="9" width="17.42578125" style="358" hidden="1" customWidth="1"/>
    <col min="10" max="10" width="9" style="358"/>
    <col min="11" max="11" width="10.42578125" style="358" customWidth="1"/>
    <col min="12" max="12" width="14.140625" style="358" customWidth="1"/>
    <col min="13" max="13" width="13.28515625" style="358" customWidth="1"/>
    <col min="14" max="16384" width="9" style="358"/>
  </cols>
  <sheetData>
    <row r="1" spans="1:16" ht="15.75">
      <c r="A1" s="355"/>
      <c r="B1" s="356"/>
      <c r="C1" s="356"/>
      <c r="D1" s="356"/>
      <c r="E1" s="356"/>
      <c r="F1" s="356"/>
      <c r="G1" s="356"/>
      <c r="H1" s="356"/>
      <c r="I1" s="356"/>
      <c r="J1" s="356"/>
      <c r="K1" s="356"/>
      <c r="L1" s="356"/>
      <c r="M1" s="357"/>
    </row>
    <row r="2" spans="1:16" ht="15.75">
      <c r="A2" s="592" t="s">
        <v>535</v>
      </c>
      <c r="B2" s="593"/>
      <c r="C2" s="593"/>
      <c r="D2" s="593"/>
      <c r="E2" s="593"/>
      <c r="F2" s="593"/>
      <c r="G2" s="593"/>
      <c r="H2" s="593"/>
      <c r="I2" s="593"/>
      <c r="J2" s="593"/>
      <c r="K2" s="593"/>
      <c r="L2" s="593"/>
      <c r="M2" s="594"/>
    </row>
    <row r="3" spans="1:16" ht="15.75">
      <c r="A3" s="480" t="s">
        <v>536</v>
      </c>
      <c r="B3" s="481"/>
      <c r="C3" s="481"/>
      <c r="D3" s="481"/>
      <c r="E3" s="481"/>
      <c r="F3" s="481"/>
      <c r="G3" s="481"/>
      <c r="H3" s="481"/>
      <c r="I3" s="481"/>
      <c r="J3" s="481"/>
      <c r="K3" s="481"/>
      <c r="L3" s="481"/>
      <c r="M3" s="482"/>
    </row>
    <row r="4" spans="1:16" ht="16.5" thickBot="1">
      <c r="A4" s="359"/>
      <c r="B4" s="360"/>
      <c r="C4" s="360"/>
      <c r="D4" s="360"/>
      <c r="E4" s="360"/>
      <c r="F4" s="360"/>
      <c r="G4" s="360"/>
      <c r="H4" s="360"/>
      <c r="I4" s="360"/>
      <c r="J4" s="360"/>
      <c r="K4" s="360"/>
      <c r="L4" s="360"/>
      <c r="M4" s="361"/>
    </row>
    <row r="5" spans="1:16" ht="38.25">
      <c r="A5" s="362" t="s">
        <v>215</v>
      </c>
      <c r="B5" s="362" t="s">
        <v>68</v>
      </c>
      <c r="C5" s="362" t="s">
        <v>195</v>
      </c>
      <c r="D5" s="363" t="s">
        <v>256</v>
      </c>
      <c r="E5" s="363" t="s">
        <v>257</v>
      </c>
      <c r="F5" s="363" t="s">
        <v>258</v>
      </c>
      <c r="G5" s="363" t="s">
        <v>313</v>
      </c>
      <c r="H5" s="363" t="s">
        <v>263</v>
      </c>
      <c r="I5" s="363" t="s">
        <v>265</v>
      </c>
      <c r="J5" s="363" t="s">
        <v>300</v>
      </c>
      <c r="K5" s="391" t="s">
        <v>216</v>
      </c>
      <c r="L5" s="363" t="s">
        <v>352</v>
      </c>
      <c r="M5" s="363" t="s">
        <v>229</v>
      </c>
    </row>
    <row r="6" spans="1:16" ht="38.25">
      <c r="A6" s="342">
        <v>1</v>
      </c>
      <c r="B6" s="349" t="s">
        <v>357</v>
      </c>
      <c r="C6" s="350" t="s">
        <v>319</v>
      </c>
      <c r="D6" s="411">
        <v>4</v>
      </c>
      <c r="E6" s="412">
        <v>6</v>
      </c>
      <c r="F6" s="411">
        <v>8</v>
      </c>
      <c r="G6" s="411">
        <v>4</v>
      </c>
      <c r="H6" s="411">
        <v>2</v>
      </c>
      <c r="I6" s="413">
        <v>3</v>
      </c>
      <c r="J6" s="348">
        <f>SUM(D6:I6)</f>
        <v>27</v>
      </c>
      <c r="K6" s="345"/>
      <c r="L6" s="409">
        <v>1</v>
      </c>
      <c r="M6" s="369">
        <f>ROUND(J6*K6/L6,2)</f>
        <v>0</v>
      </c>
    </row>
    <row r="7" spans="1:16" ht="38.25">
      <c r="A7" s="342">
        <v>2</v>
      </c>
      <c r="B7" s="349" t="s">
        <v>318</v>
      </c>
      <c r="C7" s="350" t="s">
        <v>323</v>
      </c>
      <c r="D7" s="412">
        <v>6</v>
      </c>
      <c r="E7" s="411">
        <v>8</v>
      </c>
      <c r="F7" s="412">
        <v>10</v>
      </c>
      <c r="G7" s="412">
        <v>8</v>
      </c>
      <c r="H7" s="411">
        <v>3</v>
      </c>
      <c r="I7" s="413">
        <v>5</v>
      </c>
      <c r="J7" s="348">
        <f>SUM(D7:I7)</f>
        <v>40</v>
      </c>
      <c r="K7" s="345"/>
      <c r="L7" s="409">
        <v>1</v>
      </c>
      <c r="M7" s="369">
        <f t="shared" ref="M7:M23" si="0">ROUND(J7*K7/L7,2)</f>
        <v>0</v>
      </c>
    </row>
    <row r="8" spans="1:16" ht="51">
      <c r="A8" s="342">
        <v>3</v>
      </c>
      <c r="B8" s="349" t="s">
        <v>289</v>
      </c>
      <c r="C8" s="350" t="s">
        <v>273</v>
      </c>
      <c r="D8" s="412">
        <v>1</v>
      </c>
      <c r="E8" s="412">
        <v>3</v>
      </c>
      <c r="F8" s="412">
        <v>3</v>
      </c>
      <c r="G8" s="412">
        <v>1</v>
      </c>
      <c r="H8" s="412">
        <v>1</v>
      </c>
      <c r="I8" s="414">
        <v>1</v>
      </c>
      <c r="J8" s="348">
        <f>SUM(D8:I8)</f>
        <v>10</v>
      </c>
      <c r="K8" s="345"/>
      <c r="L8" s="409">
        <v>1</v>
      </c>
      <c r="M8" s="369">
        <f t="shared" si="0"/>
        <v>0</v>
      </c>
    </row>
    <row r="9" spans="1:16" ht="63.75">
      <c r="A9" s="342">
        <v>4</v>
      </c>
      <c r="B9" s="349" t="s">
        <v>468</v>
      </c>
      <c r="C9" s="350" t="s">
        <v>389</v>
      </c>
      <c r="D9" s="411">
        <v>4</v>
      </c>
      <c r="E9" s="412">
        <v>10</v>
      </c>
      <c r="F9" s="412">
        <v>15</v>
      </c>
      <c r="G9" s="412">
        <v>10</v>
      </c>
      <c r="H9" s="412">
        <v>6</v>
      </c>
      <c r="I9" s="411">
        <v>6</v>
      </c>
      <c r="J9" s="348">
        <f t="shared" ref="J9:J22" si="1">SUM(D9:I9)</f>
        <v>51</v>
      </c>
      <c r="K9" s="364"/>
      <c r="L9" s="409">
        <v>1</v>
      </c>
      <c r="M9" s="369">
        <f t="shared" si="0"/>
        <v>0</v>
      </c>
    </row>
    <row r="10" spans="1:16" ht="76.5">
      <c r="A10" s="342">
        <v>5</v>
      </c>
      <c r="B10" s="349" t="s">
        <v>376</v>
      </c>
      <c r="C10" s="350" t="s">
        <v>389</v>
      </c>
      <c r="D10" s="411">
        <f>5*12/12</f>
        <v>5</v>
      </c>
      <c r="E10" s="411">
        <v>12</v>
      </c>
      <c r="F10" s="412">
        <v>15</v>
      </c>
      <c r="G10" s="412">
        <v>10</v>
      </c>
      <c r="H10" s="412">
        <v>6</v>
      </c>
      <c r="I10" s="412">
        <v>6</v>
      </c>
      <c r="J10" s="348">
        <f t="shared" si="1"/>
        <v>54</v>
      </c>
      <c r="K10" s="364"/>
      <c r="L10" s="409">
        <v>1</v>
      </c>
      <c r="M10" s="369">
        <f t="shared" si="0"/>
        <v>0</v>
      </c>
    </row>
    <row r="11" spans="1:16" ht="76.5">
      <c r="A11" s="342">
        <v>6</v>
      </c>
      <c r="B11" s="349" t="s">
        <v>377</v>
      </c>
      <c r="C11" s="350" t="s">
        <v>199</v>
      </c>
      <c r="D11" s="411">
        <v>8</v>
      </c>
      <c r="E11" s="412">
        <v>12</v>
      </c>
      <c r="F11" s="412">
        <v>12</v>
      </c>
      <c r="G11" s="411">
        <v>12</v>
      </c>
      <c r="H11" s="412">
        <v>10</v>
      </c>
      <c r="I11" s="411">
        <v>10</v>
      </c>
      <c r="J11" s="348">
        <f t="shared" si="1"/>
        <v>64</v>
      </c>
      <c r="K11" s="364"/>
      <c r="L11" s="409">
        <v>1</v>
      </c>
      <c r="M11" s="369">
        <f t="shared" si="0"/>
        <v>0</v>
      </c>
    </row>
    <row r="12" spans="1:16" ht="102">
      <c r="A12" s="342">
        <v>7</v>
      </c>
      <c r="B12" s="349" t="s">
        <v>381</v>
      </c>
      <c r="C12" s="350" t="s">
        <v>385</v>
      </c>
      <c r="D12" s="411">
        <v>2</v>
      </c>
      <c r="E12" s="411">
        <v>2</v>
      </c>
      <c r="F12" s="412">
        <v>3</v>
      </c>
      <c r="G12" s="411">
        <v>1</v>
      </c>
      <c r="H12" s="411"/>
      <c r="I12" s="411"/>
      <c r="J12" s="348">
        <f t="shared" si="1"/>
        <v>8</v>
      </c>
      <c r="K12" s="364"/>
      <c r="L12" s="409">
        <v>1</v>
      </c>
      <c r="M12" s="369">
        <f t="shared" si="0"/>
        <v>0</v>
      </c>
    </row>
    <row r="13" spans="1:16" ht="102">
      <c r="A13" s="342">
        <v>8</v>
      </c>
      <c r="B13" s="349" t="s">
        <v>382</v>
      </c>
      <c r="C13" s="350" t="s">
        <v>385</v>
      </c>
      <c r="D13" s="411">
        <v>4</v>
      </c>
      <c r="E13" s="412">
        <v>6</v>
      </c>
      <c r="F13" s="412">
        <v>6</v>
      </c>
      <c r="G13" s="412">
        <v>2</v>
      </c>
      <c r="H13" s="411"/>
      <c r="I13" s="411">
        <v>2</v>
      </c>
      <c r="J13" s="348">
        <f t="shared" si="1"/>
        <v>20</v>
      </c>
      <c r="K13" s="364"/>
      <c r="L13" s="409" t="s">
        <v>394</v>
      </c>
      <c r="M13" s="369">
        <f t="shared" si="0"/>
        <v>0</v>
      </c>
      <c r="P13" s="365"/>
    </row>
    <row r="14" spans="1:16" ht="114.75">
      <c r="A14" s="342">
        <v>9</v>
      </c>
      <c r="B14" s="349" t="s">
        <v>383</v>
      </c>
      <c r="C14" s="350" t="s">
        <v>385</v>
      </c>
      <c r="D14" s="411">
        <v>6</v>
      </c>
      <c r="E14" s="411">
        <v>6</v>
      </c>
      <c r="F14" s="411">
        <v>6</v>
      </c>
      <c r="G14" s="412">
        <v>2</v>
      </c>
      <c r="H14" s="411"/>
      <c r="I14" s="411">
        <v>2</v>
      </c>
      <c r="J14" s="348">
        <f t="shared" si="1"/>
        <v>22</v>
      </c>
      <c r="K14" s="364"/>
      <c r="L14" s="409">
        <v>1</v>
      </c>
      <c r="M14" s="369">
        <f t="shared" si="0"/>
        <v>0</v>
      </c>
      <c r="P14" s="365"/>
    </row>
    <row r="15" spans="1:16" ht="126" customHeight="1">
      <c r="A15" s="342">
        <v>10</v>
      </c>
      <c r="B15" s="349" t="s">
        <v>384</v>
      </c>
      <c r="C15" s="350" t="s">
        <v>385</v>
      </c>
      <c r="D15" s="413">
        <v>2</v>
      </c>
      <c r="E15" s="413">
        <v>16</v>
      </c>
      <c r="F15" s="414">
        <v>16</v>
      </c>
      <c r="G15" s="414">
        <v>10</v>
      </c>
      <c r="H15" s="413">
        <v>2</v>
      </c>
      <c r="I15" s="413">
        <v>3</v>
      </c>
      <c r="J15" s="348">
        <f t="shared" si="1"/>
        <v>49</v>
      </c>
      <c r="K15" s="364"/>
      <c r="L15" s="410">
        <v>1</v>
      </c>
      <c r="M15" s="369">
        <f t="shared" si="0"/>
        <v>0</v>
      </c>
    </row>
    <row r="16" spans="1:16" ht="100.5" customHeight="1">
      <c r="A16" s="342">
        <v>11</v>
      </c>
      <c r="B16" s="349" t="s">
        <v>378</v>
      </c>
      <c r="C16" s="350" t="s">
        <v>390</v>
      </c>
      <c r="D16" s="414">
        <v>10</v>
      </c>
      <c r="E16" s="414">
        <v>12</v>
      </c>
      <c r="F16" s="414">
        <v>20</v>
      </c>
      <c r="G16" s="414">
        <v>12</v>
      </c>
      <c r="H16" s="414">
        <v>6</v>
      </c>
      <c r="I16" s="414">
        <v>6</v>
      </c>
      <c r="J16" s="348">
        <f t="shared" si="1"/>
        <v>66</v>
      </c>
      <c r="K16" s="364"/>
      <c r="L16" s="409">
        <v>1</v>
      </c>
      <c r="M16" s="369">
        <f t="shared" si="0"/>
        <v>0</v>
      </c>
    </row>
    <row r="17" spans="1:13" ht="111.75" customHeight="1">
      <c r="A17" s="342">
        <v>12</v>
      </c>
      <c r="B17" s="349" t="s">
        <v>392</v>
      </c>
      <c r="C17" s="350" t="s">
        <v>199</v>
      </c>
      <c r="D17" s="413">
        <v>27</v>
      </c>
      <c r="E17" s="413">
        <v>79</v>
      </c>
      <c r="F17" s="413">
        <v>105</v>
      </c>
      <c r="G17" s="413">
        <v>70</v>
      </c>
      <c r="H17" s="413">
        <v>24</v>
      </c>
      <c r="I17" s="413">
        <v>31</v>
      </c>
      <c r="J17" s="348">
        <f t="shared" si="1"/>
        <v>336</v>
      </c>
      <c r="K17" s="364"/>
      <c r="L17" s="409" t="s">
        <v>394</v>
      </c>
      <c r="M17" s="369">
        <f t="shared" si="0"/>
        <v>0</v>
      </c>
    </row>
    <row r="18" spans="1:13" ht="76.5" customHeight="1">
      <c r="A18" s="342">
        <v>13</v>
      </c>
      <c r="B18" s="349" t="s">
        <v>379</v>
      </c>
      <c r="C18" s="350" t="s">
        <v>380</v>
      </c>
      <c r="D18" s="413">
        <v>6</v>
      </c>
      <c r="E18" s="413">
        <v>14</v>
      </c>
      <c r="F18" s="413">
        <v>17</v>
      </c>
      <c r="G18" s="413">
        <v>12</v>
      </c>
      <c r="H18" s="413">
        <v>4</v>
      </c>
      <c r="I18" s="413">
        <v>4</v>
      </c>
      <c r="J18" s="348">
        <f t="shared" si="1"/>
        <v>57</v>
      </c>
      <c r="K18" s="364"/>
      <c r="L18" s="409">
        <v>1</v>
      </c>
      <c r="M18" s="369">
        <f t="shared" si="0"/>
        <v>0</v>
      </c>
    </row>
    <row r="19" spans="1:13" ht="114.75">
      <c r="A19" s="342">
        <v>14</v>
      </c>
      <c r="B19" s="349" t="s">
        <v>518</v>
      </c>
      <c r="C19" s="350" t="s">
        <v>199</v>
      </c>
      <c r="D19" s="413">
        <v>12</v>
      </c>
      <c r="E19" s="413">
        <v>38</v>
      </c>
      <c r="F19" s="413">
        <v>56</v>
      </c>
      <c r="G19" s="413">
        <v>26</v>
      </c>
      <c r="H19" s="413">
        <v>3</v>
      </c>
      <c r="I19" s="413">
        <v>12</v>
      </c>
      <c r="J19" s="348">
        <f t="shared" si="1"/>
        <v>147</v>
      </c>
      <c r="K19" s="364"/>
      <c r="L19" s="409" t="s">
        <v>387</v>
      </c>
      <c r="M19" s="369">
        <f t="shared" si="0"/>
        <v>0</v>
      </c>
    </row>
    <row r="20" spans="1:13" ht="112.5" customHeight="1">
      <c r="A20" s="342">
        <v>15</v>
      </c>
      <c r="B20" s="349" t="s">
        <v>391</v>
      </c>
      <c r="C20" s="350" t="s">
        <v>199</v>
      </c>
      <c r="D20" s="411">
        <v>6</v>
      </c>
      <c r="E20" s="411">
        <v>19</v>
      </c>
      <c r="F20" s="411">
        <v>28</v>
      </c>
      <c r="G20" s="411">
        <v>13</v>
      </c>
      <c r="H20" s="411">
        <v>1</v>
      </c>
      <c r="I20" s="411">
        <v>6</v>
      </c>
      <c r="J20" s="348">
        <f t="shared" si="1"/>
        <v>73</v>
      </c>
      <c r="K20" s="364"/>
      <c r="L20" s="409" t="s">
        <v>386</v>
      </c>
      <c r="M20" s="369">
        <f t="shared" si="0"/>
        <v>0</v>
      </c>
    </row>
    <row r="21" spans="1:13" ht="141" customHeight="1">
      <c r="A21" s="342">
        <v>16</v>
      </c>
      <c r="B21" s="349" t="s">
        <v>388</v>
      </c>
      <c r="C21" s="350" t="s">
        <v>199</v>
      </c>
      <c r="D21" s="411">
        <v>2</v>
      </c>
      <c r="E21" s="411">
        <v>2</v>
      </c>
      <c r="F21" s="411">
        <v>4</v>
      </c>
      <c r="G21" s="411">
        <v>2</v>
      </c>
      <c r="H21" s="411">
        <v>1</v>
      </c>
      <c r="I21" s="411">
        <v>2</v>
      </c>
      <c r="J21" s="348">
        <f t="shared" si="1"/>
        <v>13</v>
      </c>
      <c r="K21" s="364"/>
      <c r="L21" s="409" t="s">
        <v>387</v>
      </c>
      <c r="M21" s="369">
        <f t="shared" si="0"/>
        <v>0</v>
      </c>
    </row>
    <row r="22" spans="1:13" ht="63" customHeight="1">
      <c r="A22" s="342">
        <v>17</v>
      </c>
      <c r="B22" s="349" t="s">
        <v>321</v>
      </c>
      <c r="C22" s="350" t="s">
        <v>319</v>
      </c>
      <c r="D22" s="411">
        <v>1</v>
      </c>
      <c r="E22" s="411">
        <v>1</v>
      </c>
      <c r="F22" s="411">
        <v>1</v>
      </c>
      <c r="G22" s="411">
        <v>1</v>
      </c>
      <c r="H22" s="411">
        <v>1</v>
      </c>
      <c r="I22" s="411">
        <v>1</v>
      </c>
      <c r="J22" s="348">
        <f t="shared" si="1"/>
        <v>6</v>
      </c>
      <c r="K22" s="364"/>
      <c r="L22" s="409" t="s">
        <v>394</v>
      </c>
      <c r="M22" s="369">
        <f t="shared" si="0"/>
        <v>0</v>
      </c>
    </row>
    <row r="23" spans="1:13" ht="91.5" customHeight="1">
      <c r="A23" s="342">
        <v>18</v>
      </c>
      <c r="B23" s="349" t="s">
        <v>396</v>
      </c>
      <c r="C23" s="350" t="s">
        <v>467</v>
      </c>
      <c r="D23" s="411">
        <v>2</v>
      </c>
      <c r="E23" s="411">
        <v>2</v>
      </c>
      <c r="F23" s="411">
        <v>2</v>
      </c>
      <c r="G23" s="411">
        <v>2</v>
      </c>
      <c r="H23" s="411">
        <v>2</v>
      </c>
      <c r="I23" s="411">
        <v>2</v>
      </c>
      <c r="J23" s="348">
        <f>SUM(D23:I23)</f>
        <v>12</v>
      </c>
      <c r="K23" s="364"/>
      <c r="L23" s="409" t="s">
        <v>394</v>
      </c>
      <c r="M23" s="369">
        <f t="shared" si="0"/>
        <v>0</v>
      </c>
    </row>
    <row r="24" spans="1:13">
      <c r="A24" s="595" t="s">
        <v>528</v>
      </c>
      <c r="B24" s="596"/>
      <c r="C24" s="596"/>
      <c r="D24" s="596"/>
      <c r="E24" s="596"/>
      <c r="F24" s="596"/>
      <c r="G24" s="596"/>
      <c r="H24" s="596"/>
      <c r="I24" s="596"/>
      <c r="J24" s="596"/>
      <c r="K24" s="596"/>
      <c r="L24" s="597"/>
      <c r="M24" s="370">
        <f>SUM(M6:M23)</f>
        <v>0</v>
      </c>
    </row>
    <row r="25" spans="1:13">
      <c r="A25" s="598" t="s">
        <v>537</v>
      </c>
      <c r="B25" s="599"/>
      <c r="C25" s="599"/>
      <c r="D25" s="599"/>
      <c r="E25" s="599"/>
      <c r="F25" s="599"/>
      <c r="G25" s="599"/>
      <c r="H25" s="599"/>
      <c r="I25" s="599"/>
      <c r="J25" s="599"/>
      <c r="K25" s="599"/>
      <c r="L25" s="600"/>
      <c r="M25" s="371">
        <f>SUM(M24*12)</f>
        <v>0</v>
      </c>
    </row>
    <row r="26" spans="1:13">
      <c r="A26" s="366"/>
    </row>
    <row r="28" spans="1:13">
      <c r="A28" s="367"/>
    </row>
  </sheetData>
  <sheetProtection password="C7F7" sheet="1" selectLockedCells="1"/>
  <mergeCells count="4">
    <mergeCell ref="A2:M2"/>
    <mergeCell ref="A3:M3"/>
    <mergeCell ref="A24:L24"/>
    <mergeCell ref="A25:L25"/>
  </mergeCells>
  <pageMargins left="0.78740157480314965" right="0.51181102362204722" top="1.5748031496062993" bottom="0.78740157480314965" header="0.59055118110236227" footer="0.31496062992125984"/>
  <pageSetup paperSize="9" scale="75" orientation="portrait" r:id="rId1"/>
  <headerFooter>
    <oddHeader>&amp;C&amp;G</oddHeader>
    <oddFooter>&amp;RPágina &amp;P/&amp;N</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K196"/>
  <sheetViews>
    <sheetView showGridLines="0" zoomScale="120" zoomScaleNormal="120" workbookViewId="0">
      <selection activeCell="A9" sqref="A9:I9"/>
    </sheetView>
  </sheetViews>
  <sheetFormatPr defaultColWidth="9.140625" defaultRowHeight="12.75"/>
  <cols>
    <col min="1" max="1" width="10" customWidth="1"/>
    <col min="3" max="3" width="15" customWidth="1"/>
    <col min="5" max="5" width="10.85546875" customWidth="1"/>
    <col min="7" max="7" width="34" customWidth="1"/>
    <col min="8" max="8" width="11" bestFit="1" customWidth="1"/>
    <col min="9" max="9" width="12" customWidth="1"/>
    <col min="10" max="10" width="14.140625" customWidth="1"/>
    <col min="11" max="11" width="12.42578125" customWidth="1"/>
    <col min="13" max="13" width="9.5703125" customWidth="1"/>
  </cols>
  <sheetData>
    <row r="2" spans="1:9">
      <c r="A2" s="10"/>
      <c r="B2" s="10"/>
      <c r="C2" s="10"/>
      <c r="D2" s="10"/>
      <c r="E2" s="10"/>
      <c r="F2" s="10"/>
      <c r="G2" s="10"/>
      <c r="H2" s="10"/>
      <c r="I2" s="10"/>
    </row>
    <row r="3" spans="1:9">
      <c r="A3" s="10"/>
      <c r="B3" s="10"/>
      <c r="C3" s="10"/>
      <c r="D3" s="10"/>
      <c r="E3" s="10"/>
      <c r="F3" s="10"/>
      <c r="G3" s="10"/>
      <c r="H3" s="10"/>
      <c r="I3" s="10"/>
    </row>
    <row r="4" spans="1:9">
      <c r="A4" s="10"/>
      <c r="B4" s="10"/>
      <c r="C4" s="10"/>
      <c r="D4" s="10"/>
      <c r="E4" s="10"/>
      <c r="F4" s="10"/>
      <c r="G4" s="10"/>
      <c r="H4" s="10"/>
      <c r="I4" s="10"/>
    </row>
    <row r="5" spans="1:9">
      <c r="A5" s="10"/>
      <c r="B5" s="10"/>
      <c r="C5" s="10"/>
      <c r="D5" s="10"/>
      <c r="E5" s="10"/>
      <c r="F5" s="10"/>
      <c r="G5" s="10"/>
      <c r="H5" s="10"/>
      <c r="I5" s="10"/>
    </row>
    <row r="6" spans="1:9">
      <c r="A6" s="10"/>
      <c r="B6" s="10"/>
      <c r="C6" s="10"/>
      <c r="D6" s="10"/>
      <c r="E6" s="10"/>
      <c r="F6" s="10"/>
      <c r="G6" s="10"/>
      <c r="H6" s="10"/>
      <c r="I6" s="10"/>
    </row>
    <row r="7" spans="1:9">
      <c r="A7" s="10"/>
      <c r="B7" s="10"/>
      <c r="C7" s="10"/>
      <c r="D7" s="10"/>
      <c r="E7" s="10"/>
      <c r="F7" s="10"/>
      <c r="G7" s="10"/>
      <c r="H7" s="10"/>
      <c r="I7" s="10"/>
    </row>
    <row r="8" spans="1:9" ht="15.75">
      <c r="A8" s="426" t="s">
        <v>267</v>
      </c>
      <c r="B8" s="426"/>
      <c r="C8" s="426"/>
      <c r="D8" s="426"/>
      <c r="E8" s="426"/>
      <c r="F8" s="426"/>
      <c r="G8" s="426"/>
      <c r="H8" s="426"/>
      <c r="I8" s="426"/>
    </row>
    <row r="9" spans="1:9" ht="15.75">
      <c r="A9" s="426" t="s">
        <v>119</v>
      </c>
      <c r="B9" s="426"/>
      <c r="C9" s="426"/>
      <c r="D9" s="426"/>
      <c r="E9" s="426"/>
      <c r="F9" s="426"/>
      <c r="G9" s="426"/>
      <c r="H9" s="426"/>
      <c r="I9" s="426"/>
    </row>
    <row r="10" spans="1:9" ht="15.75">
      <c r="A10" s="616" t="str">
        <f>A23</f>
        <v>Servente de Limpeza em UBS</v>
      </c>
      <c r="B10" s="616"/>
      <c r="C10" s="616"/>
      <c r="D10" s="616"/>
      <c r="E10" s="616"/>
      <c r="F10" s="616"/>
      <c r="G10" s="616"/>
      <c r="H10" s="616"/>
      <c r="I10" s="616"/>
    </row>
    <row r="11" spans="1:9">
      <c r="A11" s="617" t="s">
        <v>120</v>
      </c>
      <c r="B11" s="617"/>
      <c r="C11" s="617"/>
      <c r="D11" s="617"/>
      <c r="E11" s="617"/>
      <c r="F11" s="617"/>
      <c r="G11" s="617"/>
      <c r="H11" s="617"/>
      <c r="I11" s="617"/>
    </row>
    <row r="12" spans="1:9">
      <c r="A12" s="10"/>
      <c r="B12" s="10"/>
      <c r="C12" s="10"/>
      <c r="D12" s="10"/>
      <c r="E12" s="10"/>
      <c r="F12" s="10"/>
      <c r="G12" s="10"/>
      <c r="H12" s="10"/>
      <c r="I12" s="10"/>
    </row>
    <row r="13" spans="1:9">
      <c r="A13" s="624" t="s">
        <v>128</v>
      </c>
      <c r="B13" s="624"/>
      <c r="C13" s="624"/>
      <c r="D13" s="624"/>
      <c r="E13" s="624"/>
      <c r="F13" s="624"/>
      <c r="G13" s="624"/>
      <c r="H13" s="624"/>
      <c r="I13" s="624"/>
    </row>
    <row r="14" spans="1:9">
      <c r="A14" s="69"/>
      <c r="B14" s="69"/>
      <c r="C14" s="69"/>
      <c r="D14" s="69"/>
      <c r="E14" s="69"/>
      <c r="F14" s="69"/>
      <c r="G14" s="69"/>
      <c r="H14" s="69"/>
      <c r="I14" s="69"/>
    </row>
    <row r="15" spans="1:9">
      <c r="A15" s="2" t="s">
        <v>0</v>
      </c>
      <c r="B15" s="613" t="s">
        <v>1</v>
      </c>
      <c r="C15" s="613"/>
      <c r="D15" s="613"/>
      <c r="E15" s="613"/>
      <c r="F15" s="613"/>
      <c r="G15" s="613"/>
      <c r="H15" s="629"/>
      <c r="I15" s="615"/>
    </row>
    <row r="16" spans="1:9">
      <c r="A16" s="2" t="s">
        <v>2</v>
      </c>
      <c r="B16" s="613" t="s">
        <v>3</v>
      </c>
      <c r="C16" s="613"/>
      <c r="D16" s="613"/>
      <c r="E16" s="613"/>
      <c r="F16" s="613"/>
      <c r="G16" s="613"/>
      <c r="H16" s="614" t="s">
        <v>118</v>
      </c>
      <c r="I16" s="615"/>
    </row>
    <row r="17" spans="1:9">
      <c r="A17" s="2" t="s">
        <v>4</v>
      </c>
      <c r="B17" s="613" t="s">
        <v>5</v>
      </c>
      <c r="C17" s="613"/>
      <c r="D17" s="613"/>
      <c r="E17" s="613"/>
      <c r="F17" s="613"/>
      <c r="G17" s="613"/>
      <c r="H17" s="614" t="s">
        <v>121</v>
      </c>
      <c r="I17" s="615"/>
    </row>
    <row r="18" spans="1:9">
      <c r="A18" s="2" t="s">
        <v>6</v>
      </c>
      <c r="B18" s="613" t="s">
        <v>7</v>
      </c>
      <c r="C18" s="613"/>
      <c r="D18" s="613"/>
      <c r="E18" s="613"/>
      <c r="F18" s="613"/>
      <c r="G18" s="613"/>
      <c r="H18" s="615">
        <v>12</v>
      </c>
      <c r="I18" s="615"/>
    </row>
    <row r="19" spans="1:9">
      <c r="A19" s="10"/>
      <c r="B19" s="14"/>
      <c r="C19" s="14"/>
      <c r="D19" s="14"/>
      <c r="E19" s="14"/>
      <c r="F19" s="14"/>
      <c r="G19" s="14"/>
      <c r="H19" s="10"/>
      <c r="I19" s="10"/>
    </row>
    <row r="20" spans="1:9">
      <c r="A20" s="624" t="s">
        <v>129</v>
      </c>
      <c r="B20" s="624"/>
      <c r="C20" s="624"/>
      <c r="D20" s="624"/>
      <c r="E20" s="624"/>
      <c r="F20" s="624"/>
      <c r="G20" s="624"/>
      <c r="H20" s="624"/>
      <c r="I20" s="624"/>
    </row>
    <row r="21" spans="1:9">
      <c r="A21" s="69"/>
      <c r="B21" s="69"/>
      <c r="C21" s="69"/>
      <c r="D21" s="69"/>
      <c r="E21" s="69"/>
      <c r="F21" s="69"/>
      <c r="G21" s="69"/>
      <c r="H21" s="69"/>
      <c r="I21" s="69"/>
    </row>
    <row r="22" spans="1:9">
      <c r="A22" s="630" t="s">
        <v>8</v>
      </c>
      <c r="B22" s="615"/>
      <c r="C22" s="615"/>
      <c r="D22" s="615" t="s">
        <v>9</v>
      </c>
      <c r="E22" s="615"/>
      <c r="F22" s="615"/>
      <c r="G22" s="631" t="s">
        <v>10</v>
      </c>
      <c r="H22" s="632"/>
      <c r="I22" s="633"/>
    </row>
    <row r="23" spans="1:9">
      <c r="A23" s="618" t="s">
        <v>217</v>
      </c>
      <c r="B23" s="618"/>
      <c r="C23" s="618"/>
      <c r="D23" s="619" t="s">
        <v>236</v>
      </c>
      <c r="E23" s="620"/>
      <c r="F23" s="620"/>
      <c r="G23" s="621" t="e">
        <f>#REF!+#REF!</f>
        <v>#REF!</v>
      </c>
      <c r="H23" s="622"/>
      <c r="I23" s="623"/>
    </row>
    <row r="24" spans="1:9">
      <c r="A24" s="10"/>
      <c r="B24" s="14"/>
      <c r="C24" s="14"/>
      <c r="D24" s="14"/>
      <c r="E24" s="14"/>
      <c r="F24" s="14"/>
      <c r="G24" s="14"/>
      <c r="H24" s="10"/>
      <c r="I24" s="10"/>
    </row>
    <row r="25" spans="1:9">
      <c r="A25" s="624" t="s">
        <v>130</v>
      </c>
      <c r="B25" s="624"/>
      <c r="C25" s="624"/>
      <c r="D25" s="624"/>
      <c r="E25" s="624"/>
      <c r="F25" s="624"/>
      <c r="G25" s="624"/>
      <c r="H25" s="624"/>
      <c r="I25" s="624"/>
    </row>
    <row r="26" spans="1:9">
      <c r="A26" s="69"/>
      <c r="B26" s="69"/>
      <c r="C26" s="69"/>
      <c r="D26" s="69"/>
      <c r="E26" s="69"/>
      <c r="F26" s="69"/>
      <c r="G26" s="69"/>
      <c r="H26" s="69"/>
      <c r="I26" s="69"/>
    </row>
    <row r="27" spans="1:9" ht="33.75" customHeight="1">
      <c r="A27" s="67">
        <v>1</v>
      </c>
      <c r="B27" s="625" t="s">
        <v>131</v>
      </c>
      <c r="C27" s="626"/>
      <c r="D27" s="626"/>
      <c r="E27" s="626"/>
      <c r="F27" s="626"/>
      <c r="G27" s="626"/>
      <c r="H27" s="627" t="s">
        <v>122</v>
      </c>
      <c r="I27" s="628"/>
    </row>
    <row r="28" spans="1:9">
      <c r="A28" s="2">
        <v>2</v>
      </c>
      <c r="B28" s="634" t="s">
        <v>12</v>
      </c>
      <c r="C28" s="613"/>
      <c r="D28" s="613"/>
      <c r="E28" s="613"/>
      <c r="F28" s="613"/>
      <c r="G28" s="613"/>
      <c r="H28" s="614" t="s">
        <v>13</v>
      </c>
      <c r="I28" s="615"/>
    </row>
    <row r="29" spans="1:9">
      <c r="A29" s="2">
        <v>3</v>
      </c>
      <c r="B29" s="634" t="s">
        <v>185</v>
      </c>
      <c r="C29" s="613"/>
      <c r="D29" s="613"/>
      <c r="E29" s="613"/>
      <c r="F29" s="613"/>
      <c r="G29" s="613"/>
      <c r="H29" s="636">
        <v>1730.75</v>
      </c>
      <c r="I29" s="615"/>
    </row>
    <row r="30" spans="1:9" ht="50.25" customHeight="1">
      <c r="A30" s="67">
        <v>4</v>
      </c>
      <c r="B30" s="625" t="s">
        <v>132</v>
      </c>
      <c r="C30" s="626"/>
      <c r="D30" s="626"/>
      <c r="E30" s="626"/>
      <c r="F30" s="626"/>
      <c r="G30" s="626"/>
      <c r="H30" s="627" t="s">
        <v>123</v>
      </c>
      <c r="I30" s="628"/>
    </row>
    <row r="31" spans="1:9">
      <c r="A31" s="2">
        <v>5</v>
      </c>
      <c r="B31" s="634" t="s">
        <v>133</v>
      </c>
      <c r="C31" s="613"/>
      <c r="D31" s="613"/>
      <c r="E31" s="613"/>
      <c r="F31" s="613"/>
      <c r="G31" s="613"/>
      <c r="H31" s="629">
        <v>45717</v>
      </c>
      <c r="I31" s="615"/>
    </row>
    <row r="33" spans="1:10">
      <c r="A33" s="71" t="s">
        <v>134</v>
      </c>
      <c r="B33" s="10"/>
      <c r="C33" s="10"/>
      <c r="D33" s="10"/>
      <c r="E33" s="10"/>
      <c r="F33" s="10"/>
      <c r="G33" s="10"/>
      <c r="H33" s="10"/>
      <c r="I33" s="10"/>
    </row>
    <row r="34" spans="1:10">
      <c r="A34" s="71" t="s">
        <v>135</v>
      </c>
      <c r="B34" s="10"/>
      <c r="C34" s="10"/>
      <c r="D34" s="10"/>
      <c r="E34" s="10"/>
      <c r="F34" s="10"/>
      <c r="G34" s="10"/>
      <c r="H34" s="10"/>
      <c r="I34" s="10"/>
    </row>
    <row r="35" spans="1:10">
      <c r="A35" s="10"/>
      <c r="B35" s="10"/>
      <c r="C35" s="10"/>
      <c r="D35" s="10"/>
      <c r="E35" s="10"/>
      <c r="F35" s="10"/>
      <c r="G35" s="10"/>
      <c r="H35" s="10"/>
      <c r="I35" s="10"/>
    </row>
    <row r="36" spans="1:10">
      <c r="A36" s="624" t="s">
        <v>136</v>
      </c>
      <c r="B36" s="624"/>
      <c r="C36" s="624"/>
      <c r="D36" s="624"/>
      <c r="E36" s="624"/>
      <c r="F36" s="624"/>
      <c r="G36" s="624"/>
      <c r="H36" s="624"/>
      <c r="I36" s="624"/>
    </row>
    <row r="37" spans="1:10">
      <c r="A37" s="69"/>
      <c r="B37" s="69"/>
      <c r="C37" s="69"/>
      <c r="D37" s="69"/>
      <c r="E37" s="69"/>
      <c r="F37" s="69"/>
      <c r="G37" s="69"/>
      <c r="H37" s="69"/>
      <c r="I37" s="69"/>
    </row>
    <row r="38" spans="1:10">
      <c r="A38" s="1">
        <v>1</v>
      </c>
      <c r="B38" s="635" t="s">
        <v>137</v>
      </c>
      <c r="C38" s="635"/>
      <c r="D38" s="635"/>
      <c r="E38" s="635"/>
      <c r="F38" s="635"/>
      <c r="G38" s="635"/>
      <c r="H38" s="1" t="s">
        <v>14</v>
      </c>
      <c r="I38" s="1" t="s">
        <v>139</v>
      </c>
    </row>
    <row r="39" spans="1:10">
      <c r="A39" s="1" t="s">
        <v>0</v>
      </c>
      <c r="B39" s="634" t="s">
        <v>124</v>
      </c>
      <c r="C39" s="613"/>
      <c r="D39" s="613"/>
      <c r="E39" s="613"/>
      <c r="F39" s="613"/>
      <c r="G39" s="613"/>
      <c r="H39" s="5"/>
      <c r="I39" s="68">
        <f>$H$29</f>
        <v>1730.75</v>
      </c>
    </row>
    <row r="40" spans="1:10">
      <c r="A40" s="1" t="s">
        <v>2</v>
      </c>
      <c r="B40" s="634" t="s">
        <v>125</v>
      </c>
      <c r="C40" s="613"/>
      <c r="D40" s="613"/>
      <c r="E40" s="613"/>
      <c r="F40" s="613"/>
      <c r="G40" s="613"/>
      <c r="H40" s="51"/>
      <c r="I40" s="68">
        <f t="shared" ref="I40:I45" si="0">H40*$I$39</f>
        <v>0</v>
      </c>
    </row>
    <row r="41" spans="1:10">
      <c r="A41" s="1" t="s">
        <v>4</v>
      </c>
      <c r="B41" s="634" t="s">
        <v>126</v>
      </c>
      <c r="C41" s="613"/>
      <c r="D41" s="613"/>
      <c r="E41" s="613"/>
      <c r="F41" s="613"/>
      <c r="G41" s="613"/>
      <c r="H41" s="51">
        <v>0.2</v>
      </c>
      <c r="I41" s="68">
        <f>ROUND(H41*$I$39,2)</f>
        <v>346.15</v>
      </c>
      <c r="J41">
        <v>2.4359999999999999</v>
      </c>
    </row>
    <row r="42" spans="1:10">
      <c r="A42" s="1" t="s">
        <v>6</v>
      </c>
      <c r="B42" s="634" t="s">
        <v>16</v>
      </c>
      <c r="C42" s="613"/>
      <c r="D42" s="613"/>
      <c r="E42" s="613"/>
      <c r="F42" s="613"/>
      <c r="G42" s="613"/>
      <c r="H42" s="51"/>
      <c r="I42" s="68">
        <f t="shared" si="0"/>
        <v>0</v>
      </c>
    </row>
    <row r="43" spans="1:10">
      <c r="A43" s="1" t="s">
        <v>17</v>
      </c>
      <c r="B43" s="634" t="s">
        <v>18</v>
      </c>
      <c r="C43" s="613"/>
      <c r="D43" s="613"/>
      <c r="E43" s="613"/>
      <c r="F43" s="613"/>
      <c r="G43" s="613"/>
      <c r="H43" s="52"/>
      <c r="I43" s="68">
        <f t="shared" si="0"/>
        <v>0</v>
      </c>
    </row>
    <row r="44" spans="1:10">
      <c r="A44" s="1" t="s">
        <v>19</v>
      </c>
      <c r="B44" s="634" t="s">
        <v>138</v>
      </c>
      <c r="C44" s="613"/>
      <c r="D44" s="613"/>
      <c r="E44" s="613"/>
      <c r="F44" s="613"/>
      <c r="G44" s="613"/>
      <c r="H44" s="52"/>
      <c r="I44" s="68">
        <f t="shared" si="0"/>
        <v>0</v>
      </c>
    </row>
    <row r="45" spans="1:10">
      <c r="A45" s="1" t="s">
        <v>27</v>
      </c>
      <c r="B45" s="634" t="s">
        <v>20</v>
      </c>
      <c r="C45" s="613"/>
      <c r="D45" s="613"/>
      <c r="E45" s="613"/>
      <c r="F45" s="613"/>
      <c r="G45" s="613"/>
      <c r="H45" s="51"/>
      <c r="I45" s="68">
        <f t="shared" si="0"/>
        <v>0</v>
      </c>
    </row>
    <row r="46" spans="1:10">
      <c r="A46" s="72"/>
      <c r="B46" s="640" t="s">
        <v>143</v>
      </c>
      <c r="C46" s="641"/>
      <c r="D46" s="641"/>
      <c r="E46" s="641"/>
      <c r="F46" s="641"/>
      <c r="G46" s="642"/>
      <c r="H46" s="73"/>
      <c r="I46" s="74">
        <f>ROUND(SUM(I39:I45),2)</f>
        <v>2076.9</v>
      </c>
    </row>
    <row r="47" spans="1:10">
      <c r="A47" s="15"/>
      <c r="B47" s="15"/>
      <c r="C47" s="15"/>
      <c r="D47" s="15"/>
      <c r="E47" s="15"/>
      <c r="F47" s="15"/>
      <c r="G47" s="15"/>
      <c r="H47" s="15"/>
      <c r="I47" s="16"/>
    </row>
    <row r="48" spans="1:10">
      <c r="A48" s="624" t="s">
        <v>140</v>
      </c>
      <c r="B48" s="624"/>
      <c r="C48" s="624"/>
      <c r="D48" s="624"/>
      <c r="E48" s="624"/>
      <c r="F48" s="624"/>
      <c r="G48" s="624"/>
      <c r="H48" s="624"/>
      <c r="I48" s="624"/>
    </row>
    <row r="49" spans="1:11">
      <c r="A49" s="69"/>
      <c r="B49" s="69"/>
      <c r="C49" s="69"/>
      <c r="D49" s="69"/>
      <c r="E49" s="69"/>
      <c r="F49" s="69"/>
      <c r="G49" s="69"/>
      <c r="H49" s="69"/>
      <c r="I49" s="69"/>
    </row>
    <row r="50" spans="1:11">
      <c r="A50" s="624" t="s">
        <v>127</v>
      </c>
      <c r="B50" s="624"/>
      <c r="C50" s="624"/>
      <c r="D50" s="624"/>
      <c r="E50" s="624"/>
      <c r="F50" s="624"/>
      <c r="G50" s="624"/>
      <c r="H50" s="624"/>
      <c r="I50" s="624"/>
    </row>
    <row r="51" spans="1:11">
      <c r="A51" s="69"/>
      <c r="B51" s="69"/>
      <c r="C51" s="69"/>
      <c r="D51" s="69"/>
      <c r="E51" s="69"/>
      <c r="F51" s="69"/>
      <c r="G51" s="69"/>
      <c r="H51" s="69"/>
      <c r="I51" s="69"/>
    </row>
    <row r="52" spans="1:11">
      <c r="A52" s="1" t="s">
        <v>33</v>
      </c>
      <c r="B52" s="635" t="s">
        <v>141</v>
      </c>
      <c r="C52" s="635"/>
      <c r="D52" s="635"/>
      <c r="E52" s="635"/>
      <c r="F52" s="635"/>
      <c r="G52" s="635"/>
      <c r="H52" s="1" t="s">
        <v>14</v>
      </c>
      <c r="I52" s="1" t="s">
        <v>139</v>
      </c>
    </row>
    <row r="53" spans="1:11">
      <c r="A53" s="1" t="s">
        <v>0</v>
      </c>
      <c r="B53" s="634" t="s">
        <v>142</v>
      </c>
      <c r="C53" s="613"/>
      <c r="D53" s="613"/>
      <c r="E53" s="613"/>
      <c r="F53" s="613"/>
      <c r="G53" s="613"/>
      <c r="H53" s="76">
        <v>8.3299999999999999E-2</v>
      </c>
      <c r="I53" s="18">
        <f>ROUND($I$46*H53,2)</f>
        <v>173.01</v>
      </c>
    </row>
    <row r="54" spans="1:11">
      <c r="A54" s="1" t="s">
        <v>2</v>
      </c>
      <c r="B54" s="637" t="s">
        <v>21</v>
      </c>
      <c r="C54" s="638"/>
      <c r="D54" s="638"/>
      <c r="E54" s="638"/>
      <c r="F54" s="638"/>
      <c r="G54" s="639"/>
      <c r="H54" s="77">
        <v>0.1111</v>
      </c>
      <c r="I54" s="18">
        <f>ROUND(H54*I46,2)</f>
        <v>230.74</v>
      </c>
      <c r="J54" s="63" t="s">
        <v>114</v>
      </c>
    </row>
    <row r="55" spans="1:11">
      <c r="A55" s="72"/>
      <c r="B55" s="640" t="s">
        <v>143</v>
      </c>
      <c r="C55" s="641"/>
      <c r="D55" s="641"/>
      <c r="E55" s="641"/>
      <c r="F55" s="641"/>
      <c r="G55" s="642"/>
      <c r="H55" s="78">
        <f>TRUNC(SUM(H53:H54),4)</f>
        <v>0.19439999999999999</v>
      </c>
      <c r="I55" s="74">
        <f>ROUND(SUM(I53:I54),2)</f>
        <v>403.75</v>
      </c>
    </row>
    <row r="56" spans="1:11">
      <c r="A56" s="643"/>
      <c r="B56" s="644"/>
      <c r="C56" s="644"/>
      <c r="D56" s="644"/>
      <c r="E56" s="644"/>
      <c r="F56" s="644"/>
      <c r="G56" s="644"/>
      <c r="H56" s="644"/>
      <c r="I56" s="644"/>
      <c r="J56" s="79" t="s">
        <v>22</v>
      </c>
      <c r="K56" s="80">
        <f>I46+I55</f>
        <v>2480.65</v>
      </c>
    </row>
    <row r="57" spans="1:11">
      <c r="A57" s="98"/>
      <c r="B57" s="645" t="s">
        <v>148</v>
      </c>
      <c r="C57" s="646"/>
      <c r="D57" s="646"/>
      <c r="E57" s="646"/>
      <c r="F57" s="646"/>
      <c r="G57" s="647"/>
      <c r="H57" s="99"/>
      <c r="I57" s="100">
        <f>I55+I46</f>
        <v>2480.65</v>
      </c>
      <c r="J57" s="17"/>
      <c r="K57" s="86"/>
    </row>
    <row r="58" spans="1:11">
      <c r="A58" s="65"/>
      <c r="B58" s="65"/>
      <c r="C58" s="65"/>
      <c r="D58" s="65"/>
      <c r="E58" s="65"/>
      <c r="F58" s="65"/>
      <c r="G58" s="65"/>
      <c r="H58" s="65"/>
      <c r="I58" s="65"/>
      <c r="J58" s="17"/>
      <c r="K58" s="86"/>
    </row>
    <row r="59" spans="1:11">
      <c r="A59" s="65"/>
      <c r="B59" s="65"/>
      <c r="C59" s="65"/>
      <c r="D59" s="65"/>
      <c r="E59" s="65"/>
      <c r="F59" s="65"/>
      <c r="G59" s="65"/>
      <c r="H59" s="65"/>
      <c r="I59" s="65"/>
      <c r="J59" s="17"/>
      <c r="K59" s="86"/>
    </row>
    <row r="60" spans="1:11">
      <c r="A60" s="648" t="s">
        <v>147</v>
      </c>
      <c r="B60" s="624"/>
      <c r="C60" s="624"/>
      <c r="D60" s="624"/>
      <c r="E60" s="624"/>
      <c r="F60" s="624"/>
      <c r="G60" s="624"/>
      <c r="H60" s="624"/>
      <c r="I60" s="624"/>
      <c r="J60" s="17"/>
      <c r="K60" s="16"/>
    </row>
    <row r="61" spans="1:11">
      <c r="A61" s="65"/>
      <c r="B61" s="65"/>
      <c r="C61" s="65"/>
      <c r="D61" s="65"/>
      <c r="E61" s="65"/>
      <c r="F61" s="65"/>
      <c r="G61" s="65"/>
      <c r="H61" s="65"/>
      <c r="I61" s="65"/>
      <c r="J61" s="17"/>
      <c r="K61" s="16"/>
    </row>
    <row r="62" spans="1:11">
      <c r="A62" s="1" t="s">
        <v>34</v>
      </c>
      <c r="B62" s="635" t="s">
        <v>144</v>
      </c>
      <c r="C62" s="635"/>
      <c r="D62" s="635"/>
      <c r="E62" s="635"/>
      <c r="F62" s="635"/>
      <c r="G62" s="635"/>
      <c r="H62" s="1" t="s">
        <v>14</v>
      </c>
      <c r="I62" s="1" t="s">
        <v>139</v>
      </c>
    </row>
    <row r="63" spans="1:11">
      <c r="A63" s="1" t="s">
        <v>0</v>
      </c>
      <c r="B63" s="634" t="s">
        <v>145</v>
      </c>
      <c r="C63" s="613"/>
      <c r="D63" s="613"/>
      <c r="E63" s="613"/>
      <c r="F63" s="613"/>
      <c r="G63" s="613"/>
      <c r="H63" s="76">
        <v>0.2</v>
      </c>
      <c r="I63" s="102">
        <f t="shared" ref="I63:I70" si="1">ROUND(H63*$I$57,2)</f>
        <v>496.13</v>
      </c>
    </row>
    <row r="64" spans="1:11">
      <c r="A64" s="1" t="s">
        <v>2</v>
      </c>
      <c r="B64" s="634" t="s">
        <v>146</v>
      </c>
      <c r="C64" s="613"/>
      <c r="D64" s="613"/>
      <c r="E64" s="613"/>
      <c r="F64" s="613"/>
      <c r="G64" s="613"/>
      <c r="H64" s="76">
        <v>2.5000000000000001E-2</v>
      </c>
      <c r="I64" s="102">
        <f t="shared" si="1"/>
        <v>62.02</v>
      </c>
    </row>
    <row r="65" spans="1:10">
      <c r="A65" s="1" t="s">
        <v>4</v>
      </c>
      <c r="B65" s="613" t="s">
        <v>23</v>
      </c>
      <c r="C65" s="613"/>
      <c r="D65" s="613"/>
      <c r="E65" s="613"/>
      <c r="F65" s="613"/>
      <c r="G65" s="613"/>
      <c r="H65" s="76">
        <v>0.03</v>
      </c>
      <c r="I65" s="102">
        <f t="shared" si="1"/>
        <v>74.42</v>
      </c>
      <c r="J65" t="s">
        <v>115</v>
      </c>
    </row>
    <row r="66" spans="1:10">
      <c r="A66" s="1" t="s">
        <v>6</v>
      </c>
      <c r="B66" s="634" t="s">
        <v>24</v>
      </c>
      <c r="C66" s="613"/>
      <c r="D66" s="613"/>
      <c r="E66" s="613"/>
      <c r="F66" s="613"/>
      <c r="G66" s="613"/>
      <c r="H66" s="76">
        <v>1.4999999999999999E-2</v>
      </c>
      <c r="I66" s="102">
        <f t="shared" si="1"/>
        <v>37.21</v>
      </c>
    </row>
    <row r="67" spans="1:10">
      <c r="A67" s="1" t="s">
        <v>17</v>
      </c>
      <c r="B67" s="613" t="s">
        <v>25</v>
      </c>
      <c r="C67" s="613"/>
      <c r="D67" s="613"/>
      <c r="E67" s="613"/>
      <c r="F67" s="613"/>
      <c r="G67" s="613"/>
      <c r="H67" s="76">
        <v>0.01</v>
      </c>
      <c r="I67" s="102">
        <f t="shared" si="1"/>
        <v>24.81</v>
      </c>
    </row>
    <row r="68" spans="1:10">
      <c r="A68" s="1" t="s">
        <v>19</v>
      </c>
      <c r="B68" s="613" t="s">
        <v>26</v>
      </c>
      <c r="C68" s="613"/>
      <c r="D68" s="613"/>
      <c r="E68" s="613"/>
      <c r="F68" s="613"/>
      <c r="G68" s="613"/>
      <c r="H68" s="76">
        <v>6.0000000000000001E-3</v>
      </c>
      <c r="I68" s="102">
        <f t="shared" si="1"/>
        <v>14.88</v>
      </c>
    </row>
    <row r="69" spans="1:10">
      <c r="A69" s="1" t="s">
        <v>27</v>
      </c>
      <c r="B69" s="613" t="s">
        <v>28</v>
      </c>
      <c r="C69" s="613"/>
      <c r="D69" s="613"/>
      <c r="E69" s="613"/>
      <c r="F69" s="613"/>
      <c r="G69" s="613"/>
      <c r="H69" s="76">
        <v>2E-3</v>
      </c>
      <c r="I69" s="102">
        <f t="shared" si="1"/>
        <v>4.96</v>
      </c>
    </row>
    <row r="70" spans="1:10">
      <c r="A70" s="1" t="s">
        <v>29</v>
      </c>
      <c r="B70" s="613" t="s">
        <v>30</v>
      </c>
      <c r="C70" s="613"/>
      <c r="D70" s="613"/>
      <c r="E70" s="613"/>
      <c r="F70" s="613"/>
      <c r="G70" s="613"/>
      <c r="H70" s="76">
        <v>0.08</v>
      </c>
      <c r="I70" s="102">
        <f t="shared" si="1"/>
        <v>198.45</v>
      </c>
    </row>
    <row r="71" spans="1:10">
      <c r="A71" s="72"/>
      <c r="B71" s="640" t="s">
        <v>143</v>
      </c>
      <c r="C71" s="641"/>
      <c r="D71" s="641"/>
      <c r="E71" s="641"/>
      <c r="F71" s="641"/>
      <c r="G71" s="642"/>
      <c r="H71" s="81">
        <f>SUM(H63:H70)</f>
        <v>0.36800000000000005</v>
      </c>
      <c r="I71" s="101">
        <f>ROUND(SUM(I63:I70),2)</f>
        <v>912.88</v>
      </c>
    </row>
    <row r="72" spans="1:10">
      <c r="B72" s="84"/>
      <c r="C72" s="84"/>
      <c r="D72" s="84"/>
      <c r="E72" s="84"/>
      <c r="F72" s="84"/>
      <c r="G72" s="84"/>
      <c r="H72" s="85"/>
      <c r="I72" s="86"/>
    </row>
    <row r="73" spans="1:10">
      <c r="A73" s="71" t="s">
        <v>149</v>
      </c>
      <c r="B73" s="84"/>
      <c r="C73" s="84"/>
      <c r="D73" s="84"/>
      <c r="E73" s="84"/>
      <c r="F73" s="84"/>
      <c r="G73" s="84"/>
      <c r="H73" s="85"/>
      <c r="I73" s="86"/>
    </row>
    <row r="74" spans="1:10">
      <c r="B74" s="84"/>
      <c r="C74" s="84"/>
      <c r="D74" s="84"/>
      <c r="E74" s="84"/>
      <c r="F74" s="84"/>
      <c r="G74" s="84"/>
      <c r="H74" s="85"/>
      <c r="I74" s="86"/>
    </row>
    <row r="75" spans="1:10">
      <c r="A75" s="648" t="s">
        <v>31</v>
      </c>
      <c r="B75" s="624"/>
      <c r="C75" s="624"/>
      <c r="D75" s="624"/>
      <c r="E75" s="624"/>
      <c r="F75" s="624"/>
      <c r="G75" s="624"/>
      <c r="H75" s="624"/>
      <c r="I75" s="624"/>
    </row>
    <row r="76" spans="1:10">
      <c r="A76" s="75"/>
      <c r="B76" s="69"/>
      <c r="C76" s="69"/>
      <c r="D76" s="69"/>
      <c r="E76" s="69"/>
      <c r="F76" s="69"/>
      <c r="G76" s="69"/>
      <c r="H76" s="69"/>
      <c r="I76" s="69"/>
    </row>
    <row r="77" spans="1:10">
      <c r="A77" s="1" t="s">
        <v>35</v>
      </c>
      <c r="B77" s="635" t="s">
        <v>36</v>
      </c>
      <c r="C77" s="635"/>
      <c r="D77" s="635"/>
      <c r="E77" s="635"/>
      <c r="F77" s="635"/>
      <c r="G77" s="652"/>
      <c r="H77" s="88"/>
      <c r="I77" s="1" t="s">
        <v>139</v>
      </c>
    </row>
    <row r="78" spans="1:10">
      <c r="A78" s="1" t="s">
        <v>0</v>
      </c>
      <c r="B78" s="653" t="s">
        <v>150</v>
      </c>
      <c r="C78" s="654"/>
      <c r="D78" s="654"/>
      <c r="E78" s="654"/>
      <c r="F78" s="654"/>
      <c r="G78" s="655"/>
      <c r="H78" s="70"/>
      <c r="I78" s="102">
        <v>0</v>
      </c>
    </row>
    <row r="79" spans="1:10">
      <c r="A79" s="1" t="s">
        <v>2</v>
      </c>
      <c r="B79" s="653" t="s">
        <v>152</v>
      </c>
      <c r="C79" s="654"/>
      <c r="D79" s="654"/>
      <c r="E79" s="654"/>
      <c r="F79" s="654"/>
      <c r="G79" s="655"/>
      <c r="H79" s="70"/>
      <c r="I79" s="102">
        <f>ROUND(25*22*0.9,2)</f>
        <v>495</v>
      </c>
    </row>
    <row r="80" spans="1:10">
      <c r="A80" s="1" t="s">
        <v>4</v>
      </c>
      <c r="B80" s="653" t="s">
        <v>32</v>
      </c>
      <c r="C80" s="654"/>
      <c r="D80" s="654"/>
      <c r="E80" s="654"/>
      <c r="F80" s="654"/>
      <c r="G80" s="655"/>
      <c r="H80" s="70"/>
      <c r="I80" s="102">
        <v>0</v>
      </c>
    </row>
    <row r="81" spans="1:11">
      <c r="A81" s="1" t="s">
        <v>6</v>
      </c>
      <c r="B81" s="637" t="s">
        <v>151</v>
      </c>
      <c r="C81" s="649"/>
      <c r="D81" s="649"/>
      <c r="E81" s="649"/>
      <c r="F81" s="649"/>
      <c r="G81" s="649"/>
      <c r="H81" s="70"/>
      <c r="I81" s="102">
        <v>21.6</v>
      </c>
    </row>
    <row r="82" spans="1:11">
      <c r="A82" s="72"/>
      <c r="B82" s="640" t="s">
        <v>143</v>
      </c>
      <c r="C82" s="641"/>
      <c r="D82" s="641"/>
      <c r="E82" s="641"/>
      <c r="F82" s="641"/>
      <c r="G82" s="641"/>
      <c r="H82" s="89"/>
      <c r="I82" s="74">
        <f>ROUND(SUM(I78:I81),2)</f>
        <v>516.6</v>
      </c>
    </row>
    <row r="83" spans="1:11">
      <c r="A83" s="650"/>
      <c r="B83" s="650"/>
      <c r="C83" s="650"/>
      <c r="D83" s="650"/>
      <c r="E83" s="650"/>
      <c r="F83" s="650"/>
      <c r="G83" s="650"/>
      <c r="H83" s="650"/>
      <c r="I83" s="651"/>
    </row>
    <row r="84" spans="1:11">
      <c r="A84" s="648" t="s">
        <v>153</v>
      </c>
      <c r="B84" s="624"/>
      <c r="C84" s="624"/>
      <c r="D84" s="624"/>
      <c r="E84" s="624"/>
      <c r="F84" s="624"/>
      <c r="G84" s="624"/>
      <c r="H84" s="624"/>
      <c r="I84" s="624"/>
    </row>
    <row r="85" spans="1:11">
      <c r="A85" s="75"/>
      <c r="B85" s="69"/>
      <c r="C85" s="69"/>
      <c r="D85" s="69"/>
      <c r="E85" s="69"/>
      <c r="F85" s="69"/>
      <c r="G85" s="69"/>
      <c r="H85" s="69"/>
      <c r="I85" s="69"/>
    </row>
    <row r="86" spans="1:11">
      <c r="A86" s="87">
        <v>2</v>
      </c>
      <c r="B86" s="13" t="s">
        <v>154</v>
      </c>
      <c r="C86" s="13"/>
      <c r="D86" s="13"/>
      <c r="E86" s="13"/>
      <c r="F86" s="91"/>
      <c r="G86" s="38"/>
      <c r="H86" s="90"/>
      <c r="I86" s="1" t="s">
        <v>139</v>
      </c>
    </row>
    <row r="87" spans="1:11">
      <c r="A87" s="1" t="s">
        <v>33</v>
      </c>
      <c r="B87" s="634" t="s">
        <v>141</v>
      </c>
      <c r="C87" s="613"/>
      <c r="D87" s="613"/>
      <c r="E87" s="613"/>
      <c r="F87" s="613"/>
      <c r="G87" s="613"/>
      <c r="H87" s="613"/>
      <c r="I87" s="68">
        <f>I55</f>
        <v>403.75</v>
      </c>
    </row>
    <row r="88" spans="1:11">
      <c r="A88" s="1" t="s">
        <v>34</v>
      </c>
      <c r="B88" s="634" t="s">
        <v>144</v>
      </c>
      <c r="C88" s="613"/>
      <c r="D88" s="613"/>
      <c r="E88" s="613"/>
      <c r="F88" s="613"/>
      <c r="G88" s="613"/>
      <c r="H88" s="613"/>
      <c r="I88" s="68">
        <f>I71</f>
        <v>912.88</v>
      </c>
    </row>
    <row r="89" spans="1:11">
      <c r="A89" s="1" t="s">
        <v>35</v>
      </c>
      <c r="B89" s="634" t="s">
        <v>36</v>
      </c>
      <c r="C89" s="613"/>
      <c r="D89" s="613"/>
      <c r="E89" s="613"/>
      <c r="F89" s="613"/>
      <c r="G89" s="613"/>
      <c r="H89" s="613"/>
      <c r="I89" s="68">
        <f>I82</f>
        <v>516.6</v>
      </c>
    </row>
    <row r="90" spans="1:11">
      <c r="A90" s="72"/>
      <c r="B90" s="640" t="s">
        <v>143</v>
      </c>
      <c r="C90" s="641"/>
      <c r="D90" s="641"/>
      <c r="E90" s="641"/>
      <c r="F90" s="641"/>
      <c r="G90" s="641"/>
      <c r="H90" s="89"/>
      <c r="I90" s="74">
        <f>ROUND(SUM(I87:I89),2)</f>
        <v>1833.23</v>
      </c>
    </row>
    <row r="91" spans="1:11">
      <c r="A91" s="657"/>
      <c r="B91" s="658"/>
      <c r="C91" s="658"/>
      <c r="D91" s="658"/>
      <c r="E91" s="658"/>
      <c r="F91" s="658"/>
      <c r="G91" s="658"/>
      <c r="H91" s="658"/>
      <c r="I91" s="658"/>
    </row>
    <row r="92" spans="1:11">
      <c r="A92" s="648" t="s">
        <v>155</v>
      </c>
      <c r="B92" s="624"/>
      <c r="C92" s="624"/>
      <c r="D92" s="624"/>
      <c r="E92" s="624"/>
      <c r="F92" s="624"/>
      <c r="G92" s="624"/>
      <c r="H92" s="624"/>
      <c r="I92" s="624"/>
      <c r="K92" s="16"/>
    </row>
    <row r="93" spans="1:11">
      <c r="A93" s="75"/>
      <c r="B93" s="69"/>
      <c r="C93" s="69"/>
      <c r="D93" s="69"/>
      <c r="E93" s="69"/>
      <c r="F93" s="69"/>
      <c r="G93" s="69"/>
      <c r="H93" s="69"/>
      <c r="I93" s="69"/>
      <c r="K93" s="16"/>
    </row>
    <row r="94" spans="1:11">
      <c r="A94" s="1">
        <v>3</v>
      </c>
      <c r="B94" s="635" t="s">
        <v>156</v>
      </c>
      <c r="C94" s="635"/>
      <c r="D94" s="635"/>
      <c r="E94" s="635"/>
      <c r="F94" s="635"/>
      <c r="G94" s="635"/>
      <c r="H94" s="1" t="s">
        <v>14</v>
      </c>
      <c r="I94" s="1" t="s">
        <v>139</v>
      </c>
    </row>
    <row r="95" spans="1:11">
      <c r="A95" s="1" t="s">
        <v>0</v>
      </c>
      <c r="B95" s="634" t="s">
        <v>37</v>
      </c>
      <c r="C95" s="613"/>
      <c r="D95" s="613"/>
      <c r="E95" s="613"/>
      <c r="F95" s="613"/>
      <c r="G95" s="613"/>
      <c r="H95" s="76">
        <v>4.1999999999999997E-3</v>
      </c>
      <c r="I95" s="18">
        <f t="shared" ref="I95:I100" si="2">ROUND(H95*$I$46,2)</f>
        <v>8.7200000000000006</v>
      </c>
    </row>
    <row r="96" spans="1:11">
      <c r="A96" s="1" t="s">
        <v>2</v>
      </c>
      <c r="B96" s="634" t="s">
        <v>157</v>
      </c>
      <c r="C96" s="613"/>
      <c r="D96" s="613"/>
      <c r="E96" s="613"/>
      <c r="F96" s="613"/>
      <c r="G96" s="613"/>
      <c r="H96" s="76">
        <v>2.9999999999999997E-4</v>
      </c>
      <c r="I96" s="18">
        <f t="shared" si="2"/>
        <v>0.62</v>
      </c>
    </row>
    <row r="97" spans="1:11">
      <c r="A97" s="1" t="s">
        <v>4</v>
      </c>
      <c r="B97" s="656" t="s">
        <v>158</v>
      </c>
      <c r="C97" s="613"/>
      <c r="D97" s="613"/>
      <c r="E97" s="613"/>
      <c r="F97" s="613"/>
      <c r="G97" s="613"/>
      <c r="H97" s="76">
        <v>1.9E-3</v>
      </c>
      <c r="I97" s="18">
        <f t="shared" si="2"/>
        <v>3.95</v>
      </c>
    </row>
    <row r="98" spans="1:11">
      <c r="A98" s="1" t="s">
        <v>6</v>
      </c>
      <c r="B98" s="634" t="s">
        <v>159</v>
      </c>
      <c r="C98" s="613"/>
      <c r="D98" s="613"/>
      <c r="E98" s="613"/>
      <c r="F98" s="613"/>
      <c r="G98" s="613"/>
      <c r="H98" s="76">
        <v>1.9400000000000001E-2</v>
      </c>
      <c r="I98" s="18">
        <f t="shared" si="2"/>
        <v>40.29</v>
      </c>
    </row>
    <row r="99" spans="1:11">
      <c r="A99" s="60" t="s">
        <v>17</v>
      </c>
      <c r="B99" s="634" t="s">
        <v>160</v>
      </c>
      <c r="C99" s="634"/>
      <c r="D99" s="634"/>
      <c r="E99" s="634"/>
      <c r="F99" s="634"/>
      <c r="G99" s="634"/>
      <c r="H99" s="92">
        <f>ROUND(H71*H98,4)</f>
        <v>7.1000000000000004E-3</v>
      </c>
      <c r="I99" s="18">
        <f t="shared" si="2"/>
        <v>14.75</v>
      </c>
    </row>
    <row r="100" spans="1:11">
      <c r="A100" s="1" t="s">
        <v>19</v>
      </c>
      <c r="B100" s="634" t="s">
        <v>161</v>
      </c>
      <c r="C100" s="613"/>
      <c r="D100" s="613"/>
      <c r="E100" s="613"/>
      <c r="F100" s="613"/>
      <c r="G100" s="613"/>
      <c r="H100" s="76">
        <v>3.8199999999999998E-2</v>
      </c>
      <c r="I100" s="18">
        <f t="shared" si="2"/>
        <v>79.34</v>
      </c>
    </row>
    <row r="101" spans="1:11">
      <c r="A101" s="72"/>
      <c r="B101" s="640" t="s">
        <v>143</v>
      </c>
      <c r="C101" s="641"/>
      <c r="D101" s="641"/>
      <c r="E101" s="641"/>
      <c r="F101" s="641"/>
      <c r="G101" s="641"/>
      <c r="H101" s="89">
        <f>ROUND(SUM(H95:H100),4)</f>
        <v>7.1099999999999997E-2</v>
      </c>
      <c r="I101" s="74">
        <f>ROUND(SUM(I95:I100),2)</f>
        <v>147.66999999999999</v>
      </c>
    </row>
    <row r="102" spans="1:11">
      <c r="J102" s="17" t="s">
        <v>113</v>
      </c>
      <c r="K102" s="62">
        <f>TRUNC(I46+I90+I101,2)</f>
        <v>4057.8</v>
      </c>
    </row>
    <row r="103" spans="1:11">
      <c r="A103" s="98"/>
      <c r="B103" s="645" t="s">
        <v>162</v>
      </c>
      <c r="C103" s="646"/>
      <c r="D103" s="646"/>
      <c r="E103" s="646"/>
      <c r="F103" s="646"/>
      <c r="G103" s="647"/>
      <c r="H103" s="99"/>
      <c r="I103" s="100">
        <f>ROUND(I46+I90+I101,2)</f>
        <v>4057.8</v>
      </c>
      <c r="J103" s="17"/>
      <c r="K103" s="86"/>
    </row>
    <row r="104" spans="1:11">
      <c r="B104" s="84"/>
      <c r="C104" s="84"/>
      <c r="D104" s="84"/>
      <c r="E104" s="84"/>
      <c r="F104" s="84"/>
      <c r="G104" s="84"/>
      <c r="H104" s="93"/>
      <c r="I104" s="86"/>
      <c r="J104" s="17"/>
      <c r="K104" s="86"/>
    </row>
    <row r="105" spans="1:11">
      <c r="A105" s="648" t="s">
        <v>44</v>
      </c>
      <c r="B105" s="624"/>
      <c r="C105" s="624"/>
      <c r="D105" s="624"/>
      <c r="E105" s="624"/>
      <c r="F105" s="624"/>
      <c r="G105" s="624"/>
      <c r="H105" s="624"/>
      <c r="I105" s="624"/>
      <c r="J105" s="61"/>
      <c r="K105" s="62"/>
    </row>
    <row r="106" spans="1:11">
      <c r="A106" s="75"/>
      <c r="B106" s="69"/>
      <c r="C106" s="69"/>
      <c r="D106" s="69"/>
      <c r="E106" s="69"/>
      <c r="F106" s="69"/>
      <c r="G106" s="69"/>
      <c r="H106" s="69"/>
      <c r="I106" s="69"/>
      <c r="J106" s="61"/>
      <c r="K106" s="62"/>
    </row>
    <row r="107" spans="1:11">
      <c r="A107" s="648" t="s">
        <v>163</v>
      </c>
      <c r="B107" s="624"/>
      <c r="C107" s="624"/>
      <c r="D107" s="624"/>
      <c r="E107" s="624"/>
      <c r="F107" s="624"/>
      <c r="G107" s="624"/>
      <c r="H107" s="624"/>
      <c r="I107" s="624"/>
      <c r="J107" s="61"/>
      <c r="K107" s="62"/>
    </row>
    <row r="108" spans="1:11">
      <c r="A108" s="75"/>
      <c r="B108" s="69"/>
      <c r="C108" s="69"/>
      <c r="D108" s="69"/>
      <c r="E108" s="69"/>
      <c r="F108" s="69"/>
      <c r="G108" s="69"/>
      <c r="H108" s="69"/>
      <c r="I108" s="69"/>
      <c r="J108" s="61"/>
      <c r="K108" s="62"/>
    </row>
    <row r="109" spans="1:11">
      <c r="A109" s="1" t="s">
        <v>45</v>
      </c>
      <c r="B109" s="652" t="s">
        <v>164</v>
      </c>
      <c r="C109" s="659"/>
      <c r="D109" s="659"/>
      <c r="E109" s="659"/>
      <c r="F109" s="659"/>
      <c r="G109" s="660"/>
      <c r="H109" s="1" t="s">
        <v>14</v>
      </c>
      <c r="I109" s="1" t="s">
        <v>139</v>
      </c>
    </row>
    <row r="110" spans="1:11">
      <c r="A110" s="1" t="s">
        <v>0</v>
      </c>
      <c r="B110" s="613" t="s">
        <v>38</v>
      </c>
      <c r="C110" s="613"/>
      <c r="D110" s="613"/>
      <c r="E110" s="613"/>
      <c r="F110" s="613"/>
      <c r="G110" s="613"/>
      <c r="H110" s="76">
        <v>8.3299999999999999E-2</v>
      </c>
      <c r="I110" s="68">
        <f t="shared" ref="I110:I115" si="3">ROUND($I$103*H110,2)</f>
        <v>338.01</v>
      </c>
    </row>
    <row r="111" spans="1:11">
      <c r="A111" s="1" t="s">
        <v>2</v>
      </c>
      <c r="B111" s="613" t="s">
        <v>39</v>
      </c>
      <c r="C111" s="613"/>
      <c r="D111" s="613"/>
      <c r="E111" s="613"/>
      <c r="F111" s="613"/>
      <c r="G111" s="613"/>
      <c r="H111" s="76">
        <v>8.2000000000000007E-3</v>
      </c>
      <c r="I111" s="68">
        <f t="shared" si="3"/>
        <v>33.270000000000003</v>
      </c>
    </row>
    <row r="112" spans="1:11">
      <c r="A112" s="1" t="s">
        <v>4</v>
      </c>
      <c r="B112" s="613" t="s">
        <v>40</v>
      </c>
      <c r="C112" s="613"/>
      <c r="D112" s="613"/>
      <c r="E112" s="613"/>
      <c r="F112" s="613"/>
      <c r="G112" s="613"/>
      <c r="H112" s="76">
        <v>2.0000000000000001E-4</v>
      </c>
      <c r="I112" s="68">
        <f t="shared" si="3"/>
        <v>0.81</v>
      </c>
    </row>
    <row r="113" spans="1:11">
      <c r="A113" s="1" t="s">
        <v>6</v>
      </c>
      <c r="B113" s="613" t="s">
        <v>41</v>
      </c>
      <c r="C113" s="613"/>
      <c r="D113" s="613"/>
      <c r="E113" s="613"/>
      <c r="F113" s="613"/>
      <c r="G113" s="613"/>
      <c r="H113" s="76">
        <v>2.9999999999999997E-4</v>
      </c>
      <c r="I113" s="68">
        <f t="shared" si="3"/>
        <v>1.22</v>
      </c>
    </row>
    <row r="114" spans="1:11">
      <c r="A114" s="1" t="s">
        <v>17</v>
      </c>
      <c r="B114" s="613" t="s">
        <v>42</v>
      </c>
      <c r="C114" s="613"/>
      <c r="D114" s="613"/>
      <c r="E114" s="613"/>
      <c r="F114" s="613"/>
      <c r="G114" s="613"/>
      <c r="H114" s="76">
        <v>6.1999999999999998E-3</v>
      </c>
      <c r="I114" s="68">
        <f t="shared" si="3"/>
        <v>25.16</v>
      </c>
      <c r="K114" s="58"/>
    </row>
    <row r="115" spans="1:11">
      <c r="A115" s="1" t="s">
        <v>19</v>
      </c>
      <c r="B115" s="613" t="s">
        <v>43</v>
      </c>
      <c r="C115" s="613"/>
      <c r="D115" s="613"/>
      <c r="E115" s="613"/>
      <c r="F115" s="613"/>
      <c r="G115" s="613"/>
      <c r="H115" s="76">
        <v>0</v>
      </c>
      <c r="I115" s="68">
        <f t="shared" si="3"/>
        <v>0</v>
      </c>
    </row>
    <row r="116" spans="1:11">
      <c r="A116" s="72"/>
      <c r="B116" s="640" t="s">
        <v>143</v>
      </c>
      <c r="C116" s="641"/>
      <c r="D116" s="641"/>
      <c r="E116" s="641"/>
      <c r="F116" s="641"/>
      <c r="G116" s="641"/>
      <c r="H116" s="89">
        <f>TRUNC(SUM(H110:H115),4)</f>
        <v>9.8199999999999996E-2</v>
      </c>
      <c r="I116" s="74">
        <f>TRUNC(SUM(I110:I115),2)</f>
        <v>398.47</v>
      </c>
    </row>
    <row r="117" spans="1:11">
      <c r="A117" s="644"/>
      <c r="B117" s="644"/>
      <c r="C117" s="644"/>
      <c r="D117" s="644"/>
      <c r="E117" s="644"/>
      <c r="F117" s="644"/>
      <c r="G117" s="644"/>
      <c r="H117" s="644"/>
      <c r="I117" s="644"/>
    </row>
    <row r="118" spans="1:11">
      <c r="A118" s="648" t="s">
        <v>165</v>
      </c>
      <c r="B118" s="624"/>
      <c r="C118" s="624"/>
      <c r="D118" s="624"/>
      <c r="E118" s="624"/>
      <c r="F118" s="624"/>
      <c r="G118" s="624"/>
      <c r="H118" s="624"/>
      <c r="I118" s="624"/>
    </row>
    <row r="119" spans="1:11">
      <c r="A119" s="65"/>
      <c r="B119" s="65"/>
      <c r="C119" s="65"/>
      <c r="D119" s="65"/>
      <c r="E119" s="65"/>
      <c r="F119" s="65"/>
      <c r="G119" s="65"/>
      <c r="H119" s="65"/>
      <c r="I119" s="65"/>
    </row>
    <row r="120" spans="1:11">
      <c r="A120" s="1" t="s">
        <v>46</v>
      </c>
      <c r="B120" s="652" t="s">
        <v>166</v>
      </c>
      <c r="C120" s="659"/>
      <c r="D120" s="659"/>
      <c r="E120" s="659"/>
      <c r="F120" s="659"/>
      <c r="G120" s="660"/>
      <c r="H120" s="1" t="s">
        <v>14</v>
      </c>
      <c r="I120" s="1" t="s">
        <v>139</v>
      </c>
    </row>
    <row r="121" spans="1:11">
      <c r="A121" s="1" t="s">
        <v>0</v>
      </c>
      <c r="B121" s="634" t="s">
        <v>167</v>
      </c>
      <c r="C121" s="613"/>
      <c r="D121" s="613"/>
      <c r="E121" s="613"/>
      <c r="F121" s="613"/>
      <c r="G121" s="613"/>
      <c r="H121" s="76">
        <v>0</v>
      </c>
      <c r="I121" s="68">
        <f>ROUND($I$46*H121,2)</f>
        <v>0</v>
      </c>
    </row>
    <row r="122" spans="1:11">
      <c r="A122" s="72"/>
      <c r="B122" s="640" t="s">
        <v>143</v>
      </c>
      <c r="C122" s="641"/>
      <c r="D122" s="641"/>
      <c r="E122" s="641"/>
      <c r="F122" s="641"/>
      <c r="G122" s="641"/>
      <c r="H122" s="81">
        <f>TRUNC(SUM(H121),4)</f>
        <v>0</v>
      </c>
      <c r="I122" s="74">
        <f>TRUNC(SUM(I121),2)</f>
        <v>0</v>
      </c>
    </row>
    <row r="123" spans="1:11">
      <c r="A123" s="643"/>
      <c r="B123" s="644"/>
      <c r="C123" s="644"/>
      <c r="D123" s="644"/>
      <c r="E123" s="644"/>
      <c r="F123" s="644"/>
      <c r="G123" s="644"/>
      <c r="H123" s="644"/>
      <c r="I123" s="644"/>
    </row>
    <row r="124" spans="1:11">
      <c r="A124" s="648" t="s">
        <v>168</v>
      </c>
      <c r="B124" s="624"/>
      <c r="C124" s="624"/>
      <c r="D124" s="624"/>
      <c r="E124" s="624"/>
      <c r="F124" s="624"/>
      <c r="G124" s="624"/>
      <c r="H124" s="624"/>
      <c r="I124" s="624"/>
    </row>
    <row r="125" spans="1:11">
      <c r="A125" s="15"/>
      <c r="B125" s="15"/>
      <c r="C125" s="15"/>
      <c r="D125" s="15"/>
      <c r="E125" s="15"/>
      <c r="F125" s="15"/>
      <c r="G125" s="15"/>
      <c r="H125" s="15"/>
      <c r="I125" s="15"/>
    </row>
    <row r="126" spans="1:11">
      <c r="A126" s="66">
        <v>4</v>
      </c>
      <c r="B126" s="652" t="s">
        <v>169</v>
      </c>
      <c r="C126" s="659"/>
      <c r="D126" s="659"/>
      <c r="E126" s="659"/>
      <c r="F126" s="659"/>
      <c r="G126" s="659"/>
      <c r="H126" s="90"/>
      <c r="I126" s="1" t="s">
        <v>139</v>
      </c>
    </row>
    <row r="127" spans="1:11">
      <c r="A127" s="66" t="s">
        <v>45</v>
      </c>
      <c r="B127" s="637" t="s">
        <v>164</v>
      </c>
      <c r="C127" s="649"/>
      <c r="D127" s="649"/>
      <c r="E127" s="649"/>
      <c r="F127" s="649"/>
      <c r="G127" s="649"/>
      <c r="H127" s="661"/>
      <c r="I127" s="103">
        <f>I116</f>
        <v>398.47</v>
      </c>
    </row>
    <row r="128" spans="1:11">
      <c r="A128" s="1" t="s">
        <v>46</v>
      </c>
      <c r="B128" s="662" t="s">
        <v>166</v>
      </c>
      <c r="C128" s="663"/>
      <c r="D128" s="663"/>
      <c r="E128" s="663"/>
      <c r="F128" s="663"/>
      <c r="G128" s="663"/>
      <c r="H128" s="663"/>
      <c r="I128" s="68">
        <f>I122</f>
        <v>0</v>
      </c>
    </row>
    <row r="129" spans="1:9">
      <c r="A129" s="72"/>
      <c r="B129" s="640" t="s">
        <v>143</v>
      </c>
      <c r="C129" s="641"/>
      <c r="D129" s="641"/>
      <c r="E129" s="641"/>
      <c r="F129" s="641"/>
      <c r="G129" s="641"/>
      <c r="H129" s="89"/>
      <c r="I129" s="74">
        <f>ROUND(SUM(I127:I128),2)</f>
        <v>398.47</v>
      </c>
    </row>
    <row r="130" spans="1:9">
      <c r="A130" s="657"/>
      <c r="B130" s="658"/>
      <c r="C130" s="658"/>
      <c r="D130" s="658"/>
      <c r="E130" s="658"/>
      <c r="F130" s="658"/>
      <c r="G130" s="658"/>
      <c r="H130" s="658"/>
      <c r="I130" s="658"/>
    </row>
    <row r="131" spans="1:9">
      <c r="A131" s="648" t="s">
        <v>170</v>
      </c>
      <c r="B131" s="624"/>
      <c r="C131" s="624"/>
      <c r="D131" s="624"/>
      <c r="E131" s="624"/>
      <c r="F131" s="624"/>
      <c r="G131" s="624"/>
      <c r="H131" s="624"/>
      <c r="I131" s="624"/>
    </row>
    <row r="132" spans="1:9">
      <c r="A132" s="15"/>
      <c r="B132" s="15"/>
      <c r="C132" s="15"/>
      <c r="D132" s="15"/>
      <c r="E132" s="15"/>
      <c r="F132" s="15"/>
      <c r="G132" s="15"/>
      <c r="H132" s="15"/>
      <c r="I132" s="15"/>
    </row>
    <row r="133" spans="1:9">
      <c r="A133" s="1">
        <v>5</v>
      </c>
      <c r="B133" s="635" t="s">
        <v>171</v>
      </c>
      <c r="C133" s="635"/>
      <c r="D133" s="635"/>
      <c r="E133" s="635"/>
      <c r="F133" s="635"/>
      <c r="G133" s="652"/>
      <c r="H133" s="94"/>
      <c r="I133" s="1" t="s">
        <v>139</v>
      </c>
    </row>
    <row r="134" spans="1:9">
      <c r="A134" s="1" t="s">
        <v>0</v>
      </c>
      <c r="B134" s="653" t="s">
        <v>235</v>
      </c>
      <c r="C134" s="654"/>
      <c r="D134" s="654"/>
      <c r="E134" s="654"/>
      <c r="F134" s="654"/>
      <c r="G134" s="655"/>
      <c r="H134" s="70"/>
      <c r="I134" s="68">
        <f>'UN SERV U'!H25</f>
        <v>171.16</v>
      </c>
    </row>
    <row r="135" spans="1:9">
      <c r="A135" s="1" t="s">
        <v>2</v>
      </c>
      <c r="B135" s="653" t="s">
        <v>269</v>
      </c>
      <c r="C135" s="654"/>
      <c r="D135" s="654"/>
      <c r="E135" s="654"/>
      <c r="F135" s="654"/>
      <c r="G135" s="655"/>
      <c r="H135" s="70"/>
      <c r="I135" s="68" t="e">
        <f>'MC-SL-ARQ'!#REF!</f>
        <v>#REF!</v>
      </c>
    </row>
    <row r="136" spans="1:9">
      <c r="A136" s="72"/>
      <c r="B136" s="640" t="s">
        <v>143</v>
      </c>
      <c r="C136" s="641"/>
      <c r="D136" s="641"/>
      <c r="E136" s="641"/>
      <c r="F136" s="641"/>
      <c r="G136" s="641"/>
      <c r="H136" s="89"/>
      <c r="I136" s="74" t="e">
        <f>ROUND(SUM(I134:I135),2)</f>
        <v>#REF!</v>
      </c>
    </row>
    <row r="137" spans="1:9">
      <c r="A137" s="657"/>
      <c r="B137" s="658"/>
      <c r="C137" s="658"/>
      <c r="D137" s="658"/>
      <c r="E137" s="658"/>
      <c r="F137" s="658"/>
      <c r="G137" s="658"/>
      <c r="H137" s="658"/>
      <c r="I137" s="658"/>
    </row>
    <row r="138" spans="1:9">
      <c r="A138" s="648" t="s">
        <v>172</v>
      </c>
      <c r="B138" s="624"/>
      <c r="C138" s="624"/>
      <c r="D138" s="624"/>
      <c r="E138" s="624"/>
      <c r="F138" s="624"/>
      <c r="G138" s="624"/>
      <c r="H138" s="624"/>
      <c r="I138" s="624"/>
    </row>
    <row r="139" spans="1:9">
      <c r="A139" s="75"/>
      <c r="B139" s="69"/>
      <c r="C139" s="69"/>
      <c r="D139" s="69"/>
      <c r="E139" s="69"/>
      <c r="F139" s="69"/>
      <c r="G139" s="69"/>
      <c r="H139" s="69"/>
      <c r="I139" s="69"/>
    </row>
    <row r="140" spans="1:9">
      <c r="A140" s="1">
        <v>6</v>
      </c>
      <c r="B140" s="635" t="s">
        <v>173</v>
      </c>
      <c r="C140" s="635"/>
      <c r="D140" s="635"/>
      <c r="E140" s="635"/>
      <c r="F140" s="635"/>
      <c r="G140" s="635"/>
      <c r="H140" s="1" t="s">
        <v>14</v>
      </c>
      <c r="I140" s="1" t="s">
        <v>139</v>
      </c>
    </row>
    <row r="141" spans="1:9">
      <c r="A141" s="1" t="s">
        <v>0</v>
      </c>
      <c r="B141" s="634" t="s">
        <v>47</v>
      </c>
      <c r="C141" s="613"/>
      <c r="D141" s="613"/>
      <c r="E141" s="613"/>
      <c r="F141" s="613"/>
      <c r="G141" s="613"/>
      <c r="H141" s="53">
        <v>0.03</v>
      </c>
      <c r="I141" s="18" t="e">
        <f>ROUND(H141*I166,2)</f>
        <v>#REF!</v>
      </c>
    </row>
    <row r="142" spans="1:9">
      <c r="A142" s="1" t="s">
        <v>2</v>
      </c>
      <c r="B142" s="634" t="s">
        <v>48</v>
      </c>
      <c r="C142" s="613"/>
      <c r="D142" s="613"/>
      <c r="E142" s="613"/>
      <c r="F142" s="613"/>
      <c r="G142" s="613"/>
      <c r="H142" s="54">
        <v>0.05</v>
      </c>
      <c r="I142" s="18" t="e">
        <f>ROUND(H142*(I141+I166),2)</f>
        <v>#REF!</v>
      </c>
    </row>
    <row r="143" spans="1:9">
      <c r="A143" s="1" t="s">
        <v>4</v>
      </c>
      <c r="B143" s="635" t="s">
        <v>174</v>
      </c>
      <c r="C143" s="635"/>
      <c r="D143" s="635"/>
      <c r="E143" s="635"/>
      <c r="F143" s="635"/>
      <c r="G143" s="635"/>
      <c r="H143" s="51"/>
      <c r="I143" s="27"/>
    </row>
    <row r="144" spans="1:9">
      <c r="A144" s="1"/>
      <c r="B144" s="634" t="s">
        <v>175</v>
      </c>
      <c r="C144" s="613"/>
      <c r="D144" s="613"/>
      <c r="E144" s="613"/>
      <c r="F144" s="613"/>
      <c r="G144" s="613"/>
      <c r="H144" s="55">
        <v>3.6499999999999998E-2</v>
      </c>
      <c r="I144" s="18" t="e">
        <f>ROUND(H144*I154,2)</f>
        <v>#REF!</v>
      </c>
    </row>
    <row r="145" spans="1:11">
      <c r="A145" s="1"/>
      <c r="B145" s="634" t="s">
        <v>176</v>
      </c>
      <c r="C145" s="613"/>
      <c r="D145" s="613"/>
      <c r="E145" s="613"/>
      <c r="F145" s="613"/>
      <c r="G145" s="613"/>
      <c r="H145" s="56">
        <v>0</v>
      </c>
      <c r="I145" s="18" t="e">
        <f>ROUND(H145*I154,2)</f>
        <v>#REF!</v>
      </c>
    </row>
    <row r="146" spans="1:11">
      <c r="A146" s="1"/>
      <c r="B146" s="634" t="s">
        <v>177</v>
      </c>
      <c r="C146" s="613"/>
      <c r="D146" s="613"/>
      <c r="E146" s="613"/>
      <c r="F146" s="613"/>
      <c r="G146" s="613"/>
      <c r="H146" s="57">
        <v>0.03</v>
      </c>
      <c r="I146" s="18" t="e">
        <f>ROUND(H146*I154,2)</f>
        <v>#REF!</v>
      </c>
    </row>
    <row r="147" spans="1:11">
      <c r="A147" s="72"/>
      <c r="B147" s="640" t="s">
        <v>143</v>
      </c>
      <c r="C147" s="641"/>
      <c r="D147" s="641"/>
      <c r="E147" s="641"/>
      <c r="F147" s="641"/>
      <c r="G147" s="641"/>
      <c r="H147" s="89">
        <f>SUM(H141:H146)</f>
        <v>0.14649999999999999</v>
      </c>
      <c r="I147" s="74" t="e">
        <f>ROUND(SUM(I141:I146),2)</f>
        <v>#REF!</v>
      </c>
    </row>
    <row r="148" spans="1:11">
      <c r="A148" s="10"/>
      <c r="B148" s="669"/>
      <c r="C148" s="669"/>
      <c r="D148" s="669"/>
      <c r="E148" s="669"/>
      <c r="F148" s="669"/>
      <c r="G148" s="669"/>
      <c r="H148" s="669"/>
      <c r="I148" s="669"/>
    </row>
    <row r="149" spans="1:11">
      <c r="A149" s="19" t="s">
        <v>49</v>
      </c>
      <c r="B149" s="670" t="s">
        <v>178</v>
      </c>
      <c r="C149" s="670"/>
      <c r="D149" s="670"/>
      <c r="E149" s="670"/>
      <c r="F149" s="670"/>
      <c r="G149" s="670"/>
      <c r="H149" s="20">
        <f>ROUND(H144+H145+H146,4)</f>
        <v>6.6500000000000004E-2</v>
      </c>
      <c r="I149" s="28"/>
    </row>
    <row r="150" spans="1:11">
      <c r="A150" s="21"/>
      <c r="B150" s="664"/>
      <c r="C150" s="664"/>
      <c r="D150" s="664"/>
      <c r="E150" s="664"/>
      <c r="F150" s="664"/>
      <c r="G150" s="664"/>
      <c r="H150" s="23"/>
      <c r="I150" s="29"/>
    </row>
    <row r="151" spans="1:11">
      <c r="A151" s="24"/>
      <c r="B151" s="22"/>
      <c r="C151" s="22"/>
      <c r="D151" s="22"/>
      <c r="E151" s="22"/>
      <c r="F151" s="22"/>
      <c r="G151" s="22"/>
      <c r="H151" s="23"/>
      <c r="I151" s="29"/>
    </row>
    <row r="152" spans="1:11">
      <c r="A152" s="21" t="s">
        <v>50</v>
      </c>
      <c r="B152" s="664" t="s">
        <v>179</v>
      </c>
      <c r="C152" s="664"/>
      <c r="D152" s="664"/>
      <c r="E152" s="664"/>
      <c r="F152" s="664"/>
      <c r="G152" s="664"/>
      <c r="H152" s="23"/>
      <c r="I152" s="96" t="e">
        <f>TRUNC(I166+I141+I142,2)</f>
        <v>#REF!</v>
      </c>
    </row>
    <row r="153" spans="1:11">
      <c r="A153" s="21"/>
      <c r="B153" s="22"/>
      <c r="C153" s="22"/>
      <c r="D153" s="22"/>
      <c r="E153" s="22"/>
      <c r="F153" s="22"/>
      <c r="G153" s="22"/>
      <c r="H153" s="23"/>
      <c r="I153" s="96"/>
    </row>
    <row r="154" spans="1:11">
      <c r="A154" s="21" t="s">
        <v>51</v>
      </c>
      <c r="B154" s="664" t="s">
        <v>180</v>
      </c>
      <c r="C154" s="664"/>
      <c r="D154" s="664"/>
      <c r="E154" s="664"/>
      <c r="F154" s="664"/>
      <c r="G154" s="664"/>
      <c r="H154" s="23"/>
      <c r="I154" s="96" t="e">
        <f>TRUNC(I152/(1-H149),2)</f>
        <v>#REF!</v>
      </c>
    </row>
    <row r="155" spans="1:11">
      <c r="A155" s="21"/>
      <c r="B155" s="22"/>
      <c r="C155" s="22"/>
      <c r="D155" s="22"/>
      <c r="E155" s="22"/>
      <c r="F155" s="22"/>
      <c r="G155" s="22"/>
      <c r="H155" s="23"/>
      <c r="I155" s="96"/>
    </row>
    <row r="156" spans="1:11">
      <c r="A156" s="25"/>
      <c r="B156" s="665" t="s">
        <v>52</v>
      </c>
      <c r="C156" s="665"/>
      <c r="D156" s="665"/>
      <c r="E156" s="665"/>
      <c r="F156" s="665"/>
      <c r="G156" s="665"/>
      <c r="H156" s="26"/>
      <c r="I156" s="97" t="e">
        <f>TRUNC(I154-I152,2)</f>
        <v>#REF!</v>
      </c>
      <c r="K156" s="58"/>
    </row>
    <row r="157" spans="1:11">
      <c r="A157" s="10"/>
      <c r="B157" s="10"/>
      <c r="C157" s="10"/>
      <c r="D157" s="10"/>
      <c r="E157" s="10"/>
      <c r="F157" s="10"/>
      <c r="G157" s="10"/>
      <c r="H157" s="10"/>
      <c r="I157" s="16"/>
    </row>
    <row r="158" spans="1:11">
      <c r="A158" s="648" t="s">
        <v>181</v>
      </c>
      <c r="B158" s="624"/>
      <c r="C158" s="624"/>
      <c r="D158" s="624"/>
      <c r="E158" s="624"/>
      <c r="F158" s="624"/>
      <c r="G158" s="624"/>
      <c r="H158" s="624"/>
      <c r="I158" s="624"/>
      <c r="K158" s="30"/>
    </row>
    <row r="159" spans="1:11">
      <c r="A159" s="75"/>
      <c r="B159" s="69"/>
      <c r="C159" s="69"/>
      <c r="D159" s="69"/>
      <c r="E159" s="69"/>
      <c r="F159" s="69"/>
      <c r="G159" s="69"/>
      <c r="H159" s="69"/>
      <c r="I159" s="69"/>
      <c r="K159" s="30"/>
    </row>
    <row r="160" spans="1:11" ht="12.75" customHeight="1">
      <c r="A160" s="5"/>
      <c r="B160" s="666" t="s">
        <v>182</v>
      </c>
      <c r="C160" s="667"/>
      <c r="D160" s="667"/>
      <c r="E160" s="667"/>
      <c r="F160" s="667"/>
      <c r="G160" s="667"/>
      <c r="H160" s="668"/>
      <c r="I160" s="1" t="s">
        <v>139</v>
      </c>
    </row>
    <row r="161" spans="1:11">
      <c r="A161" s="2" t="s">
        <v>0</v>
      </c>
      <c r="B161" s="613" t="str">
        <f>A36</f>
        <v>Módulo 1 - Composição da Remuneração</v>
      </c>
      <c r="C161" s="613"/>
      <c r="D161" s="613"/>
      <c r="E161" s="613"/>
      <c r="F161" s="613"/>
      <c r="G161" s="613"/>
      <c r="H161" s="613"/>
      <c r="I161" s="68">
        <f>I46</f>
        <v>2076.9</v>
      </c>
    </row>
    <row r="162" spans="1:11">
      <c r="A162" s="2" t="s">
        <v>2</v>
      </c>
      <c r="B162" s="613" t="str">
        <f>A48</f>
        <v>Módulo 2 - Encargos e Benefícios Anuais, Mensais e Diários</v>
      </c>
      <c r="C162" s="613"/>
      <c r="D162" s="613"/>
      <c r="E162" s="613"/>
      <c r="F162" s="613"/>
      <c r="G162" s="613"/>
      <c r="H162" s="613"/>
      <c r="I162" s="68">
        <f>I90</f>
        <v>1833.23</v>
      </c>
    </row>
    <row r="163" spans="1:11">
      <c r="A163" s="2" t="s">
        <v>4</v>
      </c>
      <c r="B163" s="613" t="str">
        <f>A92</f>
        <v>Módulo 3 - Provisão para Rescisão</v>
      </c>
      <c r="C163" s="613"/>
      <c r="D163" s="613"/>
      <c r="E163" s="613"/>
      <c r="F163" s="613"/>
      <c r="G163" s="613"/>
      <c r="H163" s="613"/>
      <c r="I163" s="68">
        <f>I101</f>
        <v>147.66999999999999</v>
      </c>
      <c r="K163" s="30"/>
    </row>
    <row r="164" spans="1:11">
      <c r="A164" s="2" t="s">
        <v>6</v>
      </c>
      <c r="B164" s="613" t="str">
        <f>A105</f>
        <v>Módulo 4 - Custo de Reposição do Profissional Ausente</v>
      </c>
      <c r="C164" s="613"/>
      <c r="D164" s="613"/>
      <c r="E164" s="613"/>
      <c r="F164" s="613"/>
      <c r="G164" s="613"/>
      <c r="H164" s="613"/>
      <c r="I164" s="68">
        <f>I129</f>
        <v>398.47</v>
      </c>
      <c r="K164" s="30"/>
    </row>
    <row r="165" spans="1:11">
      <c r="A165" s="2" t="s">
        <v>17</v>
      </c>
      <c r="B165" s="613" t="str">
        <f>A131</f>
        <v>Módulo 5 - Insumos Diversos</v>
      </c>
      <c r="C165" s="613"/>
      <c r="D165" s="613"/>
      <c r="E165" s="613"/>
      <c r="F165" s="613"/>
      <c r="G165" s="613"/>
      <c r="H165" s="613"/>
      <c r="I165" s="68" t="e">
        <f>I136</f>
        <v>#REF!</v>
      </c>
    </row>
    <row r="166" spans="1:11">
      <c r="A166" s="1"/>
      <c r="B166" s="652" t="s">
        <v>183</v>
      </c>
      <c r="C166" s="659"/>
      <c r="D166" s="659"/>
      <c r="E166" s="659"/>
      <c r="F166" s="659"/>
      <c r="G166" s="659"/>
      <c r="H166" s="660"/>
      <c r="I166" s="95" t="e">
        <f>ROUND(SUM(I161:I165),2)</f>
        <v>#REF!</v>
      </c>
      <c r="K166" s="58"/>
    </row>
    <row r="167" spans="1:11">
      <c r="A167" s="2" t="s">
        <v>19</v>
      </c>
      <c r="B167" s="613" t="str">
        <f>A138</f>
        <v>Módulo 6 - Custos Indiretos, Tributos e Lucro</v>
      </c>
      <c r="C167" s="613"/>
      <c r="D167" s="613"/>
      <c r="E167" s="613"/>
      <c r="F167" s="613"/>
      <c r="G167" s="613"/>
      <c r="H167" s="613"/>
      <c r="I167" s="68" t="e">
        <f>I147</f>
        <v>#REF!</v>
      </c>
    </row>
    <row r="168" spans="1:11">
      <c r="A168" s="5"/>
      <c r="B168" s="652" t="s">
        <v>184</v>
      </c>
      <c r="C168" s="659"/>
      <c r="D168" s="659"/>
      <c r="E168" s="659"/>
      <c r="F168" s="659"/>
      <c r="G168" s="659"/>
      <c r="H168" s="660"/>
      <c r="I168" s="95" t="e">
        <f>ROUND(SUM(I166:I167),2)</f>
        <v>#REF!</v>
      </c>
    </row>
    <row r="169" spans="1:11" ht="13.5" thickBot="1">
      <c r="I169" s="58"/>
    </row>
    <row r="170" spans="1:11" ht="13.5" hidden="1" thickBot="1">
      <c r="A170" s="10"/>
      <c r="B170" s="671" t="s">
        <v>53</v>
      </c>
      <c r="C170" s="671"/>
      <c r="D170" s="671"/>
      <c r="E170" s="671"/>
      <c r="F170" s="671"/>
      <c r="G170" s="671"/>
      <c r="H170" s="15"/>
      <c r="I170" s="15"/>
    </row>
    <row r="171" spans="1:11" ht="40.5" hidden="1" customHeight="1">
      <c r="A171" s="672" t="s">
        <v>54</v>
      </c>
      <c r="B171" s="673"/>
      <c r="C171" s="672" t="s">
        <v>55</v>
      </c>
      <c r="D171" s="673"/>
      <c r="E171" s="672" t="s">
        <v>56</v>
      </c>
      <c r="F171" s="673"/>
      <c r="G171" s="31" t="s">
        <v>57</v>
      </c>
      <c r="H171" s="32" t="s">
        <v>58</v>
      </c>
      <c r="I171" s="44" t="s">
        <v>15</v>
      </c>
    </row>
    <row r="172" spans="1:11" ht="13.5" hidden="1" thickBot="1">
      <c r="A172" s="674" t="s">
        <v>59</v>
      </c>
      <c r="B172" s="675"/>
      <c r="C172" s="676" t="s">
        <v>60</v>
      </c>
      <c r="D172" s="677"/>
      <c r="E172" s="678"/>
      <c r="F172" s="679"/>
      <c r="G172" s="34" t="s">
        <v>60</v>
      </c>
      <c r="H172" s="35"/>
      <c r="I172" s="45">
        <v>0</v>
      </c>
    </row>
    <row r="173" spans="1:11" ht="13.5" hidden="1" thickBot="1">
      <c r="A173" s="615" t="s">
        <v>61</v>
      </c>
      <c r="B173" s="631"/>
      <c r="C173" s="680" t="s">
        <v>60</v>
      </c>
      <c r="D173" s="681"/>
      <c r="E173" s="682"/>
      <c r="F173" s="683"/>
      <c r="G173" s="36" t="s">
        <v>60</v>
      </c>
      <c r="H173" s="37"/>
      <c r="I173" s="46">
        <v>0</v>
      </c>
    </row>
    <row r="174" spans="1:11" ht="13.5" hidden="1" thickBot="1">
      <c r="A174" s="615" t="s">
        <v>62</v>
      </c>
      <c r="B174" s="631"/>
      <c r="C174" s="680" t="s">
        <v>60</v>
      </c>
      <c r="D174" s="681"/>
      <c r="E174" s="682"/>
      <c r="F174" s="683"/>
      <c r="G174" s="36" t="s">
        <v>60</v>
      </c>
      <c r="H174" s="37"/>
      <c r="I174" s="46">
        <v>0</v>
      </c>
    </row>
    <row r="175" spans="1:11" ht="13.5" hidden="1" thickBot="1">
      <c r="A175" s="615" t="s">
        <v>63</v>
      </c>
      <c r="B175" s="631"/>
      <c r="C175" s="680" t="s">
        <v>60</v>
      </c>
      <c r="D175" s="681"/>
      <c r="E175" s="682"/>
      <c r="F175" s="683"/>
      <c r="G175" s="36" t="s">
        <v>60</v>
      </c>
      <c r="H175" s="37"/>
      <c r="I175" s="46">
        <v>0</v>
      </c>
    </row>
    <row r="176" spans="1:11" ht="13.5" hidden="1" thickBot="1">
      <c r="A176" s="684"/>
      <c r="B176" s="685"/>
      <c r="C176" s="682"/>
      <c r="D176" s="683"/>
      <c r="E176" s="682"/>
      <c r="F176" s="683"/>
      <c r="G176" s="38"/>
      <c r="H176" s="39"/>
      <c r="I176" s="46"/>
    </row>
    <row r="177" spans="1:10" ht="13.5" hidden="1" thickBot="1">
      <c r="A177" s="690"/>
      <c r="B177" s="691"/>
      <c r="C177" s="692"/>
      <c r="D177" s="693"/>
      <c r="E177" s="692"/>
      <c r="F177" s="693"/>
      <c r="G177" s="40"/>
      <c r="H177" s="41"/>
      <c r="I177" s="47"/>
    </row>
    <row r="178" spans="1:10" ht="13.5" hidden="1" thickBot="1">
      <c r="A178" s="703" t="s">
        <v>64</v>
      </c>
      <c r="B178" s="704"/>
      <c r="C178" s="704"/>
      <c r="D178" s="704"/>
      <c r="E178" s="704"/>
      <c r="F178" s="704"/>
      <c r="G178" s="704"/>
      <c r="H178" s="705"/>
      <c r="I178" s="48">
        <f>SUM(I176:I177)</f>
        <v>0</v>
      </c>
    </row>
    <row r="179" spans="1:10" ht="13.5" hidden="1" thickBot="1"/>
    <row r="180" spans="1:10" ht="13.5" hidden="1" thickBot="1">
      <c r="A180" s="10" t="s">
        <v>65</v>
      </c>
      <c r="B180" s="671" t="s">
        <v>66</v>
      </c>
      <c r="C180" s="671"/>
      <c r="D180" s="671"/>
      <c r="E180" s="671"/>
      <c r="F180" s="671"/>
      <c r="G180" s="671"/>
      <c r="H180" s="15"/>
      <c r="I180" s="15"/>
    </row>
    <row r="181" spans="1:10" ht="13.5" hidden="1" thickBot="1">
      <c r="A181" s="706" t="s">
        <v>67</v>
      </c>
      <c r="B181" s="707"/>
      <c r="C181" s="707"/>
      <c r="D181" s="707"/>
      <c r="E181" s="707"/>
      <c r="F181" s="707"/>
      <c r="G181" s="707"/>
      <c r="H181" s="707"/>
      <c r="I181" s="708"/>
    </row>
    <row r="182" spans="1:10" ht="13.5" hidden="1" thickBot="1">
      <c r="A182" s="42"/>
      <c r="B182" s="709" t="s">
        <v>68</v>
      </c>
      <c r="C182" s="710"/>
      <c r="D182" s="710"/>
      <c r="E182" s="710"/>
      <c r="F182" s="710"/>
      <c r="G182" s="710"/>
      <c r="H182" s="711"/>
      <c r="I182" s="44" t="s">
        <v>15</v>
      </c>
    </row>
    <row r="183" spans="1:10" ht="13.5" hidden="1" thickBot="1">
      <c r="A183" s="33" t="s">
        <v>0</v>
      </c>
      <c r="B183" s="686" t="s">
        <v>69</v>
      </c>
      <c r="C183" s="687"/>
      <c r="D183" s="687"/>
      <c r="E183" s="687"/>
      <c r="F183" s="687"/>
      <c r="G183" s="687"/>
      <c r="H183" s="688"/>
      <c r="I183" s="49" t="e">
        <f>I144</f>
        <v>#REF!</v>
      </c>
    </row>
    <row r="184" spans="1:10" ht="13.5" hidden="1" thickBot="1">
      <c r="A184" s="43" t="s">
        <v>2</v>
      </c>
      <c r="B184" s="689" t="s">
        <v>70</v>
      </c>
      <c r="C184" s="649"/>
      <c r="D184" s="649"/>
      <c r="E184" s="649"/>
      <c r="F184" s="649"/>
      <c r="G184" s="649"/>
      <c r="H184" s="661"/>
      <c r="I184" s="50" t="e">
        <f>#REF!</f>
        <v>#REF!</v>
      </c>
    </row>
    <row r="185" spans="1:10" ht="13.5" hidden="1" thickBot="1">
      <c r="A185" s="43" t="s">
        <v>4</v>
      </c>
      <c r="B185" s="694" t="s">
        <v>71</v>
      </c>
      <c r="C185" s="695"/>
      <c r="D185" s="695"/>
      <c r="E185" s="695"/>
      <c r="F185" s="695"/>
      <c r="G185" s="695"/>
      <c r="H185" s="696"/>
      <c r="I185" s="50" t="e">
        <f>I147</f>
        <v>#REF!</v>
      </c>
    </row>
    <row r="186" spans="1:10" ht="13.5" hidden="1" thickBot="1">
      <c r="A186" s="697" t="s">
        <v>72</v>
      </c>
      <c r="B186" s="698"/>
      <c r="C186" s="698"/>
      <c r="D186" s="698"/>
      <c r="E186" s="698"/>
      <c r="F186" s="698"/>
      <c r="G186" s="698"/>
      <c r="H186" s="699"/>
      <c r="I186" s="48" t="e">
        <f>SUM(I183:I185)</f>
        <v>#REF!</v>
      </c>
    </row>
    <row r="187" spans="1:10" ht="13.5" hidden="1" thickBot="1">
      <c r="A187" s="10" t="s">
        <v>73</v>
      </c>
      <c r="B187" t="s">
        <v>74</v>
      </c>
    </row>
    <row r="188" spans="1:10" ht="13.5" hidden="1" thickBot="1"/>
    <row r="189" spans="1:10" ht="13.5" hidden="1" thickBot="1"/>
    <row r="190" spans="1:10" ht="13.5" thickBot="1">
      <c r="H190" s="113" t="s">
        <v>75</v>
      </c>
      <c r="I190" s="114" t="e">
        <f>I168/I161</f>
        <v>#REF!</v>
      </c>
      <c r="J190" s="59" t="e">
        <f>I161*I190</f>
        <v>#REF!</v>
      </c>
    </row>
    <row r="191" spans="1:10">
      <c r="A191" s="30"/>
      <c r="B191" s="17"/>
      <c r="E191" s="59"/>
    </row>
    <row r="192" spans="1:10" s="109" customFormat="1" ht="24.95" customHeight="1">
      <c r="A192" s="700" t="s">
        <v>189</v>
      </c>
      <c r="B192" s="701"/>
      <c r="C192" s="701"/>
      <c r="D192" s="701"/>
      <c r="E192" s="701"/>
      <c r="F192" s="701"/>
      <c r="G192" s="701"/>
      <c r="H192" s="701"/>
      <c r="I192" s="702"/>
    </row>
    <row r="193" spans="1:9" s="109" customFormat="1" ht="24.95" customHeight="1">
      <c r="A193" s="104" t="s">
        <v>0</v>
      </c>
      <c r="B193" s="105" t="s">
        <v>186</v>
      </c>
      <c r="C193" s="106" t="str">
        <f>A10</f>
        <v>Servente de Limpeza em UBS</v>
      </c>
      <c r="D193" s="106"/>
      <c r="E193" s="106"/>
      <c r="F193" s="106"/>
      <c r="G193" s="106"/>
      <c r="H193" s="107"/>
      <c r="I193" s="111"/>
    </row>
    <row r="194" spans="1:9" s="109" customFormat="1" ht="24.95" customHeight="1">
      <c r="A194" s="104" t="s">
        <v>2</v>
      </c>
      <c r="B194" s="105" t="s">
        <v>192</v>
      </c>
      <c r="C194" s="106"/>
      <c r="D194" s="106"/>
      <c r="E194" s="106"/>
      <c r="F194" s="106"/>
      <c r="G194" s="106"/>
      <c r="H194" s="107"/>
      <c r="I194" s="112" t="e">
        <f>I168</f>
        <v>#REF!</v>
      </c>
    </row>
    <row r="195" spans="1:9" s="109" customFormat="1" ht="24.95" customHeight="1">
      <c r="A195" s="104" t="s">
        <v>190</v>
      </c>
      <c r="B195" s="105" t="s">
        <v>191</v>
      </c>
      <c r="C195" s="106"/>
      <c r="D195" s="106"/>
      <c r="E195" s="106"/>
      <c r="F195" s="106"/>
      <c r="G195" s="106"/>
      <c r="H195" s="107"/>
      <c r="I195" s="108" t="e">
        <f>ROUND(I193*I194,2)</f>
        <v>#REF!</v>
      </c>
    </row>
    <row r="196" spans="1:9" s="109" customFormat="1" ht="24.95" customHeight="1">
      <c r="A196" s="104"/>
      <c r="B196" s="105" t="s">
        <v>187</v>
      </c>
      <c r="C196" s="106"/>
      <c r="D196" s="110">
        <f>H18</f>
        <v>12</v>
      </c>
      <c r="E196" s="106" t="s">
        <v>188</v>
      </c>
      <c r="F196" s="106"/>
      <c r="G196" s="106"/>
      <c r="H196" s="107"/>
      <c r="I196" s="108" t="e">
        <f>ROUND(I195*D196,2)</f>
        <v>#REF!</v>
      </c>
    </row>
  </sheetData>
  <mergeCells count="168">
    <mergeCell ref="B183:H183"/>
    <mergeCell ref="B184:H184"/>
    <mergeCell ref="A177:B177"/>
    <mergeCell ref="C177:D177"/>
    <mergeCell ref="E177:F177"/>
    <mergeCell ref="B185:H185"/>
    <mergeCell ref="A186:H186"/>
    <mergeCell ref="A192:I192"/>
    <mergeCell ref="A178:H178"/>
    <mergeCell ref="B180:G180"/>
    <mergeCell ref="A181:I181"/>
    <mergeCell ref="B182:H182"/>
    <mergeCell ref="A175:B175"/>
    <mergeCell ref="C175:D175"/>
    <mergeCell ref="E175:F175"/>
    <mergeCell ref="A176:B176"/>
    <mergeCell ref="C176:D176"/>
    <mergeCell ref="E176:F176"/>
    <mergeCell ref="A173:B173"/>
    <mergeCell ref="C173:D173"/>
    <mergeCell ref="E173:F173"/>
    <mergeCell ref="A174:B174"/>
    <mergeCell ref="C174:D174"/>
    <mergeCell ref="E174:F174"/>
    <mergeCell ref="B170:G170"/>
    <mergeCell ref="A171:B171"/>
    <mergeCell ref="C171:D171"/>
    <mergeCell ref="E171:F171"/>
    <mergeCell ref="A172:B172"/>
    <mergeCell ref="C172:D172"/>
    <mergeCell ref="E172:F172"/>
    <mergeCell ref="B163:H163"/>
    <mergeCell ref="B164:H164"/>
    <mergeCell ref="B165:H165"/>
    <mergeCell ref="B166:H166"/>
    <mergeCell ref="B167:H167"/>
    <mergeCell ref="B168:H168"/>
    <mergeCell ref="B154:G154"/>
    <mergeCell ref="B156:G156"/>
    <mergeCell ref="A158:I158"/>
    <mergeCell ref="B160:H160"/>
    <mergeCell ref="B161:H161"/>
    <mergeCell ref="B162:H162"/>
    <mergeCell ref="B146:G146"/>
    <mergeCell ref="B147:G147"/>
    <mergeCell ref="B148:I148"/>
    <mergeCell ref="B149:G149"/>
    <mergeCell ref="B150:G150"/>
    <mergeCell ref="B152:G152"/>
    <mergeCell ref="B140:G140"/>
    <mergeCell ref="B141:G141"/>
    <mergeCell ref="B142:G142"/>
    <mergeCell ref="B143:G143"/>
    <mergeCell ref="B144:G144"/>
    <mergeCell ref="B145:G145"/>
    <mergeCell ref="B133:G133"/>
    <mergeCell ref="B134:G134"/>
    <mergeCell ref="B135:G135"/>
    <mergeCell ref="B136:G136"/>
    <mergeCell ref="A137:I137"/>
    <mergeCell ref="A138:I138"/>
    <mergeCell ref="B126:G126"/>
    <mergeCell ref="B127:H127"/>
    <mergeCell ref="B128:H128"/>
    <mergeCell ref="B129:G129"/>
    <mergeCell ref="A130:I130"/>
    <mergeCell ref="A131:I131"/>
    <mergeCell ref="A118:I118"/>
    <mergeCell ref="B120:G120"/>
    <mergeCell ref="B121:G121"/>
    <mergeCell ref="B122:G122"/>
    <mergeCell ref="A123:I123"/>
    <mergeCell ref="A124:I124"/>
    <mergeCell ref="B112:G112"/>
    <mergeCell ref="B113:G113"/>
    <mergeCell ref="B114:G114"/>
    <mergeCell ref="B115:G115"/>
    <mergeCell ref="B116:G116"/>
    <mergeCell ref="A117:I117"/>
    <mergeCell ref="B103:G103"/>
    <mergeCell ref="A105:I105"/>
    <mergeCell ref="A107:I107"/>
    <mergeCell ref="B109:G109"/>
    <mergeCell ref="B110:G110"/>
    <mergeCell ref="B111:G111"/>
    <mergeCell ref="B96:G96"/>
    <mergeCell ref="B97:G97"/>
    <mergeCell ref="B98:G98"/>
    <mergeCell ref="B99:G99"/>
    <mergeCell ref="B100:G100"/>
    <mergeCell ref="B101:G101"/>
    <mergeCell ref="B89:H89"/>
    <mergeCell ref="B90:G90"/>
    <mergeCell ref="A91:I91"/>
    <mergeCell ref="A92:I92"/>
    <mergeCell ref="B94:G94"/>
    <mergeCell ref="B95:G95"/>
    <mergeCell ref="B81:G81"/>
    <mergeCell ref="B82:G82"/>
    <mergeCell ref="A83:I83"/>
    <mergeCell ref="A84:I84"/>
    <mergeCell ref="B87:H87"/>
    <mergeCell ref="B88:H88"/>
    <mergeCell ref="B71:G71"/>
    <mergeCell ref="A75:I75"/>
    <mergeCell ref="B77:G77"/>
    <mergeCell ref="B78:G78"/>
    <mergeCell ref="B79:G79"/>
    <mergeCell ref="B80:G80"/>
    <mergeCell ref="B65:G65"/>
    <mergeCell ref="B66:G66"/>
    <mergeCell ref="B67:G67"/>
    <mergeCell ref="B68:G68"/>
    <mergeCell ref="B69:G69"/>
    <mergeCell ref="B70:G70"/>
    <mergeCell ref="A56:I56"/>
    <mergeCell ref="B57:G57"/>
    <mergeCell ref="A60:I60"/>
    <mergeCell ref="B62:G62"/>
    <mergeCell ref="B63:G63"/>
    <mergeCell ref="B64:G64"/>
    <mergeCell ref="A48:I48"/>
    <mergeCell ref="A50:I50"/>
    <mergeCell ref="B52:G52"/>
    <mergeCell ref="B53:G53"/>
    <mergeCell ref="B54:G54"/>
    <mergeCell ref="B55:G55"/>
    <mergeCell ref="B41:G41"/>
    <mergeCell ref="B42:G42"/>
    <mergeCell ref="B43:G43"/>
    <mergeCell ref="B44:G44"/>
    <mergeCell ref="B45:G45"/>
    <mergeCell ref="B46:G46"/>
    <mergeCell ref="B31:G31"/>
    <mergeCell ref="H31:I31"/>
    <mergeCell ref="A36:I36"/>
    <mergeCell ref="B38:G38"/>
    <mergeCell ref="B39:G39"/>
    <mergeCell ref="B40:G40"/>
    <mergeCell ref="B28:G28"/>
    <mergeCell ref="H28:I28"/>
    <mergeCell ref="B29:G29"/>
    <mergeCell ref="H29:I29"/>
    <mergeCell ref="B30:G30"/>
    <mergeCell ref="H30:I30"/>
    <mergeCell ref="A23:C23"/>
    <mergeCell ref="D23:F23"/>
    <mergeCell ref="G23:I23"/>
    <mergeCell ref="A25:I25"/>
    <mergeCell ref="B27:G27"/>
    <mergeCell ref="H27:I27"/>
    <mergeCell ref="A13:I13"/>
    <mergeCell ref="B15:G15"/>
    <mergeCell ref="H15:I15"/>
    <mergeCell ref="A20:I20"/>
    <mergeCell ref="A22:C22"/>
    <mergeCell ref="D22:F22"/>
    <mergeCell ref="G22:I22"/>
    <mergeCell ref="A8:I8"/>
    <mergeCell ref="B16:G16"/>
    <mergeCell ref="H16:I16"/>
    <mergeCell ref="B17:G17"/>
    <mergeCell ref="H17:I17"/>
    <mergeCell ref="B18:G18"/>
    <mergeCell ref="H18:I18"/>
    <mergeCell ref="A9:I9"/>
    <mergeCell ref="A10:I10"/>
    <mergeCell ref="A11:I11"/>
  </mergeCells>
  <printOptions horizontalCentered="1"/>
  <pageMargins left="0.78740157480314965" right="0.51181102362204722" top="0.78740157480314965" bottom="0.78740157480314965" header="0.31496062992125984" footer="0.51181102362204722"/>
  <pageSetup paperSize="9" scale="75" firstPageNumber="0" orientation="portrait" horizontalDpi="300" verticalDpi="300" r:id="rId1"/>
  <headerFooter alignWithMargins="0">
    <oddFooter>&amp;CPágina &amp;P/&amp;N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9:H25"/>
  <sheetViews>
    <sheetView showGridLines="0" zoomScaleNormal="100" workbookViewId="0">
      <selection activeCell="N13" sqref="N13"/>
    </sheetView>
  </sheetViews>
  <sheetFormatPr defaultColWidth="9" defaultRowHeight="12.75"/>
  <cols>
    <col min="1" max="1" width="5" bestFit="1" customWidth="1"/>
    <col min="2" max="2" width="53.140625" customWidth="1"/>
    <col min="3" max="3" width="3.85546875" bestFit="1" customWidth="1"/>
    <col min="4" max="4" width="13.7109375" customWidth="1"/>
    <col min="6" max="6" width="12.42578125" customWidth="1"/>
    <col min="7" max="7" width="10.140625" customWidth="1"/>
    <col min="8" max="8" width="11.42578125" customWidth="1"/>
  </cols>
  <sheetData>
    <row r="9" spans="1:8" ht="15.75">
      <c r="A9" s="715" t="s">
        <v>266</v>
      </c>
      <c r="B9" s="715"/>
      <c r="C9" s="715"/>
      <c r="D9" s="715"/>
      <c r="E9" s="715"/>
      <c r="F9" s="715"/>
      <c r="G9" s="715"/>
      <c r="H9" s="715"/>
    </row>
    <row r="10" spans="1:8" ht="15.75">
      <c r="A10" s="712" t="s">
        <v>193</v>
      </c>
      <c r="B10" s="712"/>
      <c r="C10" s="712"/>
      <c r="D10" s="712"/>
      <c r="E10" s="712"/>
      <c r="F10" s="712"/>
      <c r="G10" s="712"/>
      <c r="H10" s="712"/>
    </row>
    <row r="11" spans="1:8" ht="15.75">
      <c r="A11" s="713" t="s">
        <v>224</v>
      </c>
      <c r="B11" s="713"/>
      <c r="C11" s="713"/>
      <c r="D11" s="713"/>
      <c r="E11" s="713"/>
      <c r="F11" s="713"/>
      <c r="G11" s="713"/>
      <c r="H11" s="713"/>
    </row>
    <row r="12" spans="1:8" ht="38.25">
      <c r="A12" s="87" t="s">
        <v>215</v>
      </c>
      <c r="B12" s="87" t="s">
        <v>68</v>
      </c>
      <c r="C12" s="714" t="s">
        <v>195</v>
      </c>
      <c r="D12" s="714"/>
      <c r="E12" s="87" t="s">
        <v>81</v>
      </c>
      <c r="F12" s="115" t="s">
        <v>194</v>
      </c>
      <c r="G12" s="115" t="s">
        <v>216</v>
      </c>
      <c r="H12" s="115" t="s">
        <v>229</v>
      </c>
    </row>
    <row r="13" spans="1:8" ht="102">
      <c r="A13" s="67">
        <v>1</v>
      </c>
      <c r="B13" s="123" t="s">
        <v>218</v>
      </c>
      <c r="C13" s="83" t="s">
        <v>199</v>
      </c>
      <c r="D13" s="116" t="s">
        <v>201</v>
      </c>
      <c r="E13" s="117">
        <v>2</v>
      </c>
      <c r="F13" s="117">
        <v>6</v>
      </c>
      <c r="G13" s="118">
        <v>180</v>
      </c>
      <c r="H13" s="119">
        <f>ROUND(G13*E13/F13,2)</f>
        <v>60</v>
      </c>
    </row>
    <row r="14" spans="1:8" ht="63.75">
      <c r="A14" s="67">
        <v>2</v>
      </c>
      <c r="B14" s="123" t="s">
        <v>203</v>
      </c>
      <c r="C14" s="83" t="s">
        <v>196</v>
      </c>
      <c r="D14" s="116" t="s">
        <v>201</v>
      </c>
      <c r="E14" s="117">
        <v>2</v>
      </c>
      <c r="F14" s="117">
        <v>6</v>
      </c>
      <c r="G14" s="118">
        <v>75</v>
      </c>
      <c r="H14" s="119">
        <f t="shared" ref="H14:H23" si="0">ROUND(G14*E14/F14,2)</f>
        <v>25</v>
      </c>
    </row>
    <row r="15" spans="1:8">
      <c r="A15" s="67">
        <v>3</v>
      </c>
      <c r="B15" s="123" t="s">
        <v>230</v>
      </c>
      <c r="C15" s="83" t="s">
        <v>196</v>
      </c>
      <c r="D15" s="116" t="s">
        <v>202</v>
      </c>
      <c r="E15" s="117">
        <v>5</v>
      </c>
      <c r="F15" s="117">
        <v>6</v>
      </c>
      <c r="G15" s="118">
        <v>12</v>
      </c>
      <c r="H15" s="119">
        <f t="shared" si="0"/>
        <v>10</v>
      </c>
    </row>
    <row r="16" spans="1:8" ht="38.25">
      <c r="A16" s="67">
        <v>4</v>
      </c>
      <c r="B16" s="123" t="s">
        <v>205</v>
      </c>
      <c r="C16" s="83" t="s">
        <v>196</v>
      </c>
      <c r="D16" s="122" t="s">
        <v>206</v>
      </c>
      <c r="E16" s="117">
        <v>2</v>
      </c>
      <c r="F16" s="117">
        <v>1</v>
      </c>
      <c r="G16" s="118">
        <v>18.5</v>
      </c>
      <c r="H16" s="119">
        <f t="shared" si="0"/>
        <v>37</v>
      </c>
    </row>
    <row r="17" spans="1:8" ht="38.25">
      <c r="A17" s="67">
        <v>5</v>
      </c>
      <c r="B17" s="123" t="s">
        <v>207</v>
      </c>
      <c r="C17" s="83" t="s">
        <v>196</v>
      </c>
      <c r="D17" s="116" t="s">
        <v>208</v>
      </c>
      <c r="E17" s="117">
        <v>1</v>
      </c>
      <c r="F17" s="117">
        <v>3</v>
      </c>
      <c r="G17" s="118">
        <v>35</v>
      </c>
      <c r="H17" s="119">
        <f t="shared" si="0"/>
        <v>11.67</v>
      </c>
    </row>
    <row r="18" spans="1:8" ht="38.25">
      <c r="A18" s="67">
        <v>6</v>
      </c>
      <c r="B18" s="123" t="s">
        <v>209</v>
      </c>
      <c r="C18" s="83" t="s">
        <v>196</v>
      </c>
      <c r="D18" s="116" t="s">
        <v>200</v>
      </c>
      <c r="E18" s="117">
        <v>1</v>
      </c>
      <c r="F18" s="117">
        <v>12</v>
      </c>
      <c r="G18" s="118">
        <v>45</v>
      </c>
      <c r="H18" s="119">
        <f t="shared" si="0"/>
        <v>3.75</v>
      </c>
    </row>
    <row r="19" spans="1:8" ht="38.25">
      <c r="A19" s="67">
        <v>7</v>
      </c>
      <c r="B19" s="123" t="s">
        <v>210</v>
      </c>
      <c r="C19" s="83" t="s">
        <v>199</v>
      </c>
      <c r="D19" s="116" t="s">
        <v>200</v>
      </c>
      <c r="E19" s="117">
        <v>1</v>
      </c>
      <c r="F19" s="117">
        <v>12</v>
      </c>
      <c r="G19" s="118">
        <v>25</v>
      </c>
      <c r="H19" s="119">
        <f t="shared" si="0"/>
        <v>2.08</v>
      </c>
    </row>
    <row r="20" spans="1:8" ht="38.25">
      <c r="A20" s="67">
        <v>8</v>
      </c>
      <c r="B20" s="123" t="s">
        <v>211</v>
      </c>
      <c r="C20" s="83" t="s">
        <v>199</v>
      </c>
      <c r="D20" s="116" t="s">
        <v>212</v>
      </c>
      <c r="E20" s="117">
        <v>1</v>
      </c>
      <c r="F20" s="117">
        <v>6</v>
      </c>
      <c r="G20" s="118">
        <v>20</v>
      </c>
      <c r="H20" s="119">
        <f t="shared" si="0"/>
        <v>3.33</v>
      </c>
    </row>
    <row r="21" spans="1:8">
      <c r="A21" s="67">
        <v>9</v>
      </c>
      <c r="B21" s="126" t="s">
        <v>221</v>
      </c>
      <c r="C21" s="83" t="s">
        <v>199</v>
      </c>
      <c r="D21" s="122" t="s">
        <v>222</v>
      </c>
      <c r="E21" s="117">
        <v>11</v>
      </c>
      <c r="F21" s="117">
        <v>1</v>
      </c>
      <c r="G21" s="118">
        <v>0.5</v>
      </c>
      <c r="H21" s="119">
        <f t="shared" si="0"/>
        <v>5.5</v>
      </c>
    </row>
    <row r="22" spans="1:8" ht="76.5">
      <c r="A22" s="67">
        <v>10</v>
      </c>
      <c r="B22" s="123" t="s">
        <v>214</v>
      </c>
      <c r="C22" s="83" t="s">
        <v>199</v>
      </c>
      <c r="D22" s="116" t="s">
        <v>200</v>
      </c>
      <c r="E22" s="117">
        <v>1</v>
      </c>
      <c r="F22" s="117">
        <v>12</v>
      </c>
      <c r="G22" s="118">
        <v>22</v>
      </c>
      <c r="H22" s="119">
        <f t="shared" si="0"/>
        <v>1.83</v>
      </c>
    </row>
    <row r="23" spans="1:8" ht="25.5">
      <c r="A23" s="67">
        <v>11</v>
      </c>
      <c r="B23" s="123" t="s">
        <v>219</v>
      </c>
      <c r="C23" s="83" t="s">
        <v>199</v>
      </c>
      <c r="D23" s="116" t="s">
        <v>220</v>
      </c>
      <c r="E23" s="117">
        <v>1</v>
      </c>
      <c r="F23" s="117">
        <v>2</v>
      </c>
      <c r="G23" s="118">
        <v>22</v>
      </c>
      <c r="H23" s="119">
        <f t="shared" si="0"/>
        <v>11</v>
      </c>
    </row>
    <row r="24" spans="1:8">
      <c r="A24" s="5"/>
      <c r="B24" s="82"/>
      <c r="C24" s="82"/>
      <c r="D24" s="120"/>
      <c r="E24" s="67"/>
      <c r="F24" s="67"/>
      <c r="G24" s="121"/>
      <c r="H24" s="120"/>
    </row>
    <row r="25" spans="1:8" ht="15.75">
      <c r="A25" s="124"/>
      <c r="B25" s="712" t="s">
        <v>197</v>
      </c>
      <c r="C25" s="712"/>
      <c r="D25" s="712"/>
      <c r="E25" s="712"/>
      <c r="F25" s="712"/>
      <c r="G25" s="712"/>
      <c r="H25" s="125">
        <f>ROUND(SUM(H13:H24),2)</f>
        <v>171.16</v>
      </c>
    </row>
  </sheetData>
  <mergeCells count="5">
    <mergeCell ref="A10:H10"/>
    <mergeCell ref="A11:H11"/>
    <mergeCell ref="C12:D12"/>
    <mergeCell ref="B25:G25"/>
    <mergeCell ref="A9:H9"/>
  </mergeCells>
  <pageMargins left="0.78740157480314965" right="0.51181102362204722" top="0.78740157480314965" bottom="0.78740157480314965" header="0.31496062992125984" footer="0.31496062992125984"/>
  <pageSetup paperSize="9" scale="75" orientation="portrait" r:id="rId1"/>
  <headerFooter>
    <oddFooter>&amp;CPágina &amp;P/&amp;N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4"/>
  <sheetViews>
    <sheetView zoomScale="150" zoomScaleNormal="150" workbookViewId="0">
      <selection activeCell="I18" sqref="I18"/>
    </sheetView>
  </sheetViews>
  <sheetFormatPr defaultColWidth="9" defaultRowHeight="12.75"/>
  <cols>
    <col min="1" max="1" width="19" customWidth="1"/>
    <col min="2" max="2" width="9.7109375" customWidth="1"/>
    <col min="3" max="3" width="24.42578125" customWidth="1"/>
  </cols>
  <sheetData>
    <row r="1" spans="1:3">
      <c r="A1" s="13" t="s">
        <v>68</v>
      </c>
      <c r="B1" s="13" t="s">
        <v>11</v>
      </c>
      <c r="C1" s="13" t="s">
        <v>76</v>
      </c>
    </row>
    <row r="2" spans="1:3">
      <c r="A2" s="5" t="s">
        <v>77</v>
      </c>
      <c r="B2" s="64" t="s">
        <v>116</v>
      </c>
      <c r="C2" s="2">
        <v>7</v>
      </c>
    </row>
    <row r="3" spans="1:3">
      <c r="A3" s="5" t="s">
        <v>78</v>
      </c>
      <c r="B3" s="64" t="s">
        <v>117</v>
      </c>
      <c r="C3" s="2">
        <v>2</v>
      </c>
    </row>
    <row r="4" spans="1:3">
      <c r="A4" s="13" t="s">
        <v>72</v>
      </c>
      <c r="B4" s="1"/>
      <c r="C4" s="1">
        <f>SUM(C2:C3)</f>
        <v>9</v>
      </c>
    </row>
  </sheetData>
  <pageMargins left="0.51180555555555596" right="0.51180555555555596" top="0.78680555555555598" bottom="0.78680555555555598" header="0.31458333333333299" footer="0.3145833333333329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zoomScale="140" zoomScaleNormal="140" workbookViewId="0">
      <selection activeCell="K27" sqref="K27"/>
    </sheetView>
  </sheetViews>
  <sheetFormatPr defaultColWidth="9" defaultRowHeight="12.75"/>
  <cols>
    <col min="1" max="1" width="9.85546875" customWidth="1"/>
    <col min="3" max="3" width="14.140625" customWidth="1"/>
    <col min="4" max="4" width="11.42578125" customWidth="1"/>
    <col min="5" max="5" width="18" customWidth="1"/>
    <col min="7" max="7" width="15.7109375" customWidth="1"/>
    <col min="8" max="8" width="13.5703125" customWidth="1"/>
    <col min="10" max="11" width="14.140625" customWidth="1"/>
    <col min="12" max="13" width="18" customWidth="1"/>
  </cols>
  <sheetData>
    <row r="1" spans="1:12" ht="15.75">
      <c r="A1" s="716" t="s">
        <v>79</v>
      </c>
      <c r="B1" s="716"/>
      <c r="C1" s="716"/>
      <c r="D1" s="716"/>
      <c r="E1" s="716"/>
      <c r="G1" s="716" t="s">
        <v>80</v>
      </c>
      <c r="H1" s="716"/>
      <c r="I1" s="716"/>
      <c r="J1" s="716"/>
      <c r="K1" s="716"/>
      <c r="L1" s="716"/>
    </row>
    <row r="3" spans="1:12">
      <c r="A3" s="1" t="s">
        <v>68</v>
      </c>
      <c r="B3" s="1" t="s">
        <v>81</v>
      </c>
      <c r="C3" s="1" t="s">
        <v>82</v>
      </c>
      <c r="D3" s="1" t="s">
        <v>83</v>
      </c>
      <c r="E3" s="1" t="s">
        <v>84</v>
      </c>
      <c r="G3" s="1" t="s">
        <v>68</v>
      </c>
      <c r="H3" s="1" t="s">
        <v>85</v>
      </c>
      <c r="I3" s="1" t="s">
        <v>81</v>
      </c>
      <c r="J3" s="1" t="s">
        <v>82</v>
      </c>
      <c r="K3" s="1" t="s">
        <v>83</v>
      </c>
      <c r="L3" s="1" t="s">
        <v>84</v>
      </c>
    </row>
    <row r="4" spans="1:12">
      <c r="A4" s="2" t="s">
        <v>86</v>
      </c>
      <c r="B4" s="2">
        <v>4</v>
      </c>
      <c r="C4" s="3">
        <v>50</v>
      </c>
      <c r="D4" s="4">
        <f>B4*C4</f>
        <v>200</v>
      </c>
      <c r="E4" s="5" t="s">
        <v>87</v>
      </c>
      <c r="G4" s="2" t="s">
        <v>88</v>
      </c>
      <c r="H4" s="2" t="s">
        <v>89</v>
      </c>
      <c r="I4" s="2">
        <v>4000</v>
      </c>
      <c r="J4" s="3">
        <v>0.2</v>
      </c>
      <c r="K4" s="4">
        <f>I4*J4</f>
        <v>800</v>
      </c>
      <c r="L4" s="5" t="s">
        <v>90</v>
      </c>
    </row>
    <row r="5" spans="1:12">
      <c r="A5" s="2" t="s">
        <v>91</v>
      </c>
      <c r="B5" s="2">
        <v>6</v>
      </c>
      <c r="C5" s="3">
        <v>30</v>
      </c>
      <c r="D5" s="4">
        <f>B5*C5</f>
        <v>180</v>
      </c>
      <c r="E5" s="5" t="s">
        <v>87</v>
      </c>
      <c r="G5" s="2" t="s">
        <v>92</v>
      </c>
      <c r="H5" s="2" t="s">
        <v>89</v>
      </c>
      <c r="I5" s="2">
        <v>120</v>
      </c>
      <c r="J5" s="3">
        <v>1</v>
      </c>
      <c r="K5" s="4">
        <f t="shared" ref="K5:K11" si="0">I5*J5</f>
        <v>120</v>
      </c>
      <c r="L5" s="5" t="s">
        <v>90</v>
      </c>
    </row>
    <row r="6" spans="1:12">
      <c r="A6" s="2" t="s">
        <v>93</v>
      </c>
      <c r="B6" s="2">
        <v>2</v>
      </c>
      <c r="C6" s="3">
        <v>80</v>
      </c>
      <c r="D6" s="4">
        <f>B6*C6</f>
        <v>160</v>
      </c>
      <c r="E6" s="5" t="s">
        <v>87</v>
      </c>
      <c r="G6" s="2" t="s">
        <v>94</v>
      </c>
      <c r="H6" s="2" t="s">
        <v>89</v>
      </c>
      <c r="I6" s="2">
        <v>210</v>
      </c>
      <c r="J6" s="3">
        <v>3</v>
      </c>
      <c r="K6" s="4">
        <f t="shared" si="0"/>
        <v>630</v>
      </c>
      <c r="L6" s="5" t="s">
        <v>90</v>
      </c>
    </row>
    <row r="7" spans="1:12">
      <c r="A7" s="2" t="s">
        <v>95</v>
      </c>
      <c r="B7" s="2">
        <v>4</v>
      </c>
      <c r="C7" s="3">
        <v>10</v>
      </c>
      <c r="D7" s="4">
        <f>B7*C7</f>
        <v>40</v>
      </c>
      <c r="E7" s="5" t="s">
        <v>87</v>
      </c>
      <c r="G7" s="9" t="s">
        <v>96</v>
      </c>
      <c r="H7" s="10" t="s">
        <v>89</v>
      </c>
      <c r="I7" s="2">
        <v>300</v>
      </c>
      <c r="J7" s="3">
        <v>4</v>
      </c>
      <c r="K7" s="4">
        <f t="shared" si="0"/>
        <v>1200</v>
      </c>
      <c r="L7" s="5" t="s">
        <v>90</v>
      </c>
    </row>
    <row r="8" spans="1:12">
      <c r="A8" s="2" t="s">
        <v>97</v>
      </c>
      <c r="B8" s="2">
        <v>2</v>
      </c>
      <c r="C8" s="3">
        <v>40</v>
      </c>
      <c r="D8" s="4">
        <f>B8*C8</f>
        <v>80</v>
      </c>
      <c r="E8" s="5" t="s">
        <v>87</v>
      </c>
      <c r="G8" s="2" t="s">
        <v>98</v>
      </c>
      <c r="H8" s="2" t="s">
        <v>99</v>
      </c>
      <c r="I8" s="2">
        <v>600</v>
      </c>
      <c r="J8" s="3">
        <v>4</v>
      </c>
      <c r="K8" s="3">
        <f t="shared" si="0"/>
        <v>2400</v>
      </c>
      <c r="L8" s="5" t="s">
        <v>90</v>
      </c>
    </row>
    <row r="9" spans="1:12">
      <c r="A9" s="721" t="s">
        <v>100</v>
      </c>
      <c r="B9" s="721"/>
      <c r="C9" s="721"/>
      <c r="D9" s="7">
        <f>SUM(D4:D8)</f>
        <v>660</v>
      </c>
      <c r="G9" s="2" t="s">
        <v>101</v>
      </c>
      <c r="H9" s="2" t="s">
        <v>102</v>
      </c>
      <c r="I9" s="2">
        <v>420</v>
      </c>
      <c r="J9" s="3">
        <v>1.3</v>
      </c>
      <c r="K9" s="3">
        <f t="shared" si="0"/>
        <v>546</v>
      </c>
      <c r="L9" s="5" t="s">
        <v>90</v>
      </c>
    </row>
    <row r="10" spans="1:12">
      <c r="G10" s="2" t="s">
        <v>103</v>
      </c>
      <c r="H10" s="2" t="s">
        <v>99</v>
      </c>
      <c r="I10" s="2">
        <v>800</v>
      </c>
      <c r="J10" s="11">
        <v>4.5</v>
      </c>
      <c r="K10" s="12">
        <f t="shared" si="0"/>
        <v>3600</v>
      </c>
      <c r="L10" s="5" t="s">
        <v>90</v>
      </c>
    </row>
    <row r="11" spans="1:12">
      <c r="A11" s="720" t="s">
        <v>104</v>
      </c>
      <c r="B11" s="720"/>
      <c r="C11" s="720"/>
      <c r="D11" s="8">
        <f>D9/12</f>
        <v>55</v>
      </c>
      <c r="G11" s="9" t="s">
        <v>105</v>
      </c>
      <c r="H11" s="9" t="s">
        <v>99</v>
      </c>
      <c r="I11" s="2">
        <v>1000</v>
      </c>
      <c r="J11" s="11">
        <v>3</v>
      </c>
      <c r="K11" s="12">
        <f t="shared" si="0"/>
        <v>3000</v>
      </c>
      <c r="L11" s="5" t="s">
        <v>90</v>
      </c>
    </row>
    <row r="12" spans="1:12">
      <c r="G12" s="6" t="s">
        <v>72</v>
      </c>
      <c r="H12" s="6"/>
      <c r="I12" s="6"/>
      <c r="J12" s="6"/>
      <c r="K12" s="7">
        <f>SUM(K4:K11)</f>
        <v>12296</v>
      </c>
    </row>
    <row r="14" spans="1:12">
      <c r="G14" s="720" t="s">
        <v>104</v>
      </c>
      <c r="H14" s="720"/>
      <c r="I14" s="720"/>
      <c r="J14" s="720"/>
      <c r="K14" s="8">
        <f>K12/'Quantidade de Serventes'!C4/12</f>
        <v>113.85185185185185</v>
      </c>
    </row>
    <row r="18" spans="7:13" ht="15.75">
      <c r="G18" s="716" t="s">
        <v>106</v>
      </c>
      <c r="H18" s="716"/>
      <c r="I18" s="716"/>
      <c r="J18" s="716"/>
      <c r="K18" s="716"/>
      <c r="L18" s="716"/>
    </row>
    <row r="20" spans="7:13">
      <c r="G20" s="1" t="s">
        <v>68</v>
      </c>
      <c r="H20" s="1" t="s">
        <v>85</v>
      </c>
      <c r="I20" s="1" t="s">
        <v>81</v>
      </c>
      <c r="J20" s="1" t="s">
        <v>82</v>
      </c>
      <c r="K20" s="1" t="s">
        <v>83</v>
      </c>
      <c r="L20" s="1" t="s">
        <v>107</v>
      </c>
      <c r="M20" s="1" t="s">
        <v>84</v>
      </c>
    </row>
    <row r="21" spans="7:13">
      <c r="G21" s="2" t="s">
        <v>108</v>
      </c>
      <c r="H21" s="2" t="s">
        <v>89</v>
      </c>
      <c r="I21" s="2">
        <v>3</v>
      </c>
      <c r="J21" s="3">
        <v>400</v>
      </c>
      <c r="K21" s="4">
        <f>I21*J21</f>
        <v>1200</v>
      </c>
      <c r="L21" s="4">
        <f>0.2*K21</f>
        <v>240</v>
      </c>
      <c r="M21" s="5" t="s">
        <v>109</v>
      </c>
    </row>
    <row r="22" spans="7:13">
      <c r="G22" s="2" t="s">
        <v>110</v>
      </c>
      <c r="H22" s="2" t="s">
        <v>89</v>
      </c>
      <c r="I22" s="2">
        <v>3</v>
      </c>
      <c r="J22" s="3">
        <v>300</v>
      </c>
      <c r="K22" s="4">
        <f>I22*J22</f>
        <v>900</v>
      </c>
      <c r="L22" s="4">
        <f>0.2*K22</f>
        <v>180</v>
      </c>
      <c r="M22" s="5" t="s">
        <v>109</v>
      </c>
    </row>
    <row r="23" spans="7:13">
      <c r="G23" s="2" t="s">
        <v>111</v>
      </c>
      <c r="H23" s="2" t="s">
        <v>89</v>
      </c>
      <c r="I23" s="2">
        <v>210</v>
      </c>
      <c r="J23" s="3">
        <v>12</v>
      </c>
      <c r="K23" s="4">
        <f>I23*J23</f>
        <v>2520</v>
      </c>
      <c r="L23" s="4">
        <f>1*K23</f>
        <v>2520</v>
      </c>
      <c r="M23" s="5" t="s">
        <v>90</v>
      </c>
    </row>
    <row r="24" spans="7:13">
      <c r="G24" s="9" t="s">
        <v>112</v>
      </c>
      <c r="H24" s="10" t="s">
        <v>89</v>
      </c>
      <c r="I24" s="2">
        <v>90</v>
      </c>
      <c r="J24" s="3">
        <v>4</v>
      </c>
      <c r="K24" s="4">
        <f>I24*J24</f>
        <v>360</v>
      </c>
      <c r="L24" s="4">
        <f>1*K24</f>
        <v>360</v>
      </c>
      <c r="M24" s="5" t="s">
        <v>90</v>
      </c>
    </row>
    <row r="25" spans="7:13">
      <c r="G25" s="717" t="s">
        <v>72</v>
      </c>
      <c r="H25" s="718"/>
      <c r="I25" s="718"/>
      <c r="J25" s="718"/>
      <c r="K25" s="719"/>
      <c r="L25" s="7">
        <f>SUM(L21:L24)</f>
        <v>3300</v>
      </c>
    </row>
    <row r="27" spans="7:13">
      <c r="G27" s="720" t="s">
        <v>104</v>
      </c>
      <c r="H27" s="720"/>
      <c r="I27" s="720"/>
      <c r="J27" s="720"/>
      <c r="K27" s="8">
        <f>L25/'Quantidade de Serventes'!C4/12</f>
        <v>30.555555555555557</v>
      </c>
    </row>
  </sheetData>
  <mergeCells count="8">
    <mergeCell ref="G18:L18"/>
    <mergeCell ref="G25:K25"/>
    <mergeCell ref="G27:J27"/>
    <mergeCell ref="A1:E1"/>
    <mergeCell ref="G1:L1"/>
    <mergeCell ref="A9:C9"/>
    <mergeCell ref="A11:C11"/>
    <mergeCell ref="G14:J14"/>
  </mergeCells>
  <pageMargins left="0.51180555555555596" right="0.51180555555555596" top="0.78680555555555598" bottom="0.78680555555555598" header="0.31458333333333299" footer="0.3145833333333329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37</vt:i4>
      </vt:variant>
    </vt:vector>
  </HeadingPairs>
  <TitlesOfParts>
    <vt:vector size="59" baseType="lpstr">
      <vt:lpstr>RESUMO - ARQ</vt:lpstr>
      <vt:lpstr>PC -DA PROPOSTA</vt:lpstr>
      <vt:lpstr>PC - UNIFORMES E EPI'S-SL</vt:lpstr>
      <vt:lpstr>PC - SL COM INSALUBRIDADE</vt:lpstr>
      <vt:lpstr>PC - SL SEM INSALUBRIDADE</vt:lpstr>
      <vt:lpstr>PC -UNIFORMES E EPI'S - AC</vt:lpstr>
      <vt:lpstr>PC - AUXILIAR DE COPA</vt:lpstr>
      <vt:lpstr>PC - UNIFORMES E EPI'S - ADI</vt:lpstr>
      <vt:lpstr>PC - AUX. DESENV. INFANTIL</vt:lpstr>
      <vt:lpstr>PC - MATERIAS DE CONSUMO -SL</vt:lpstr>
      <vt:lpstr>PC- MATERIAIS DEPRECIÁVEIS -SL</vt:lpstr>
      <vt:lpstr>PC -MATERIAIS DE CONSUMO - SC</vt:lpstr>
      <vt:lpstr>PC- MATERIAIS DEPRECIÁVEIS -SC</vt:lpstr>
      <vt:lpstr>MC-SL-ARQ</vt:lpstr>
      <vt:lpstr>MD-SL-ARQ</vt:lpstr>
      <vt:lpstr>MC-ASC-ARQ</vt:lpstr>
      <vt:lpstr>MD-ASC-ARQ</vt:lpstr>
      <vt:lpstr>PC- MATERIAIS DE CONSUMO-AID</vt:lpstr>
      <vt:lpstr>C SERVUBS</vt:lpstr>
      <vt:lpstr>UN SERV U</vt:lpstr>
      <vt:lpstr>Quantidade de Serventes</vt:lpstr>
      <vt:lpstr>Memórias de Cálculo</vt:lpstr>
      <vt:lpstr>'C SERVUBS'!Area_de_impressao</vt:lpstr>
      <vt:lpstr>'MC-ASC-ARQ'!Area_de_impressao</vt:lpstr>
      <vt:lpstr>'MC-SL-ARQ'!Area_de_impressao</vt:lpstr>
      <vt:lpstr>'MD-ASC-ARQ'!Area_de_impressao</vt:lpstr>
      <vt:lpstr>'MD-SL-ARQ'!Area_de_impressao</vt:lpstr>
      <vt:lpstr>'PC - AUX. DESENV. INFANTIL'!Area_de_impressao</vt:lpstr>
      <vt:lpstr>'PC - AUXILIAR DE COPA'!Area_de_impressao</vt:lpstr>
      <vt:lpstr>'PC - MATERIAS DE CONSUMO -SL'!Area_de_impressao</vt:lpstr>
      <vt:lpstr>'PC - SL COM INSALUBRIDADE'!Area_de_impressao</vt:lpstr>
      <vt:lpstr>'PC - SL SEM INSALUBRIDADE'!Area_de_impressao</vt:lpstr>
      <vt:lpstr>'PC - UNIFORMES E EPI''S - ADI'!Area_de_impressao</vt:lpstr>
      <vt:lpstr>'PC - UNIFORMES E EPI''S-SL'!Area_de_impressao</vt:lpstr>
      <vt:lpstr>'PC -MATERIAIS DE CONSUMO - SC'!Area_de_impressao</vt:lpstr>
      <vt:lpstr>'PC- MATERIAIS DE CONSUMO-AID'!Area_de_impressao</vt:lpstr>
      <vt:lpstr>'PC- MATERIAIS DEPRECIÁVEIS -SC'!Area_de_impressao</vt:lpstr>
      <vt:lpstr>'PC- MATERIAIS DEPRECIÁVEIS -SL'!Area_de_impressao</vt:lpstr>
      <vt:lpstr>'PC -UNIFORMES E EPI''S - AC'!Area_de_impressao</vt:lpstr>
      <vt:lpstr>'RESUMO - ARQ'!Area_de_impressao</vt:lpstr>
      <vt:lpstr>'UN SERV U'!Area_de_impressao</vt:lpstr>
      <vt:lpstr>'C SERVUBS'!Titulos_de_impressao</vt:lpstr>
      <vt:lpstr>'MC-ASC-ARQ'!Titulos_de_impressao</vt:lpstr>
      <vt:lpstr>'MC-SL-ARQ'!Titulos_de_impressao</vt:lpstr>
      <vt:lpstr>'MD-ASC-ARQ'!Titulos_de_impressao</vt:lpstr>
      <vt:lpstr>'MD-SL-ARQ'!Titulos_de_impressao</vt:lpstr>
      <vt:lpstr>'PC - AUX. DESENV. INFANTIL'!Titulos_de_impressao</vt:lpstr>
      <vt:lpstr>'PC - AUXILIAR DE COPA'!Titulos_de_impressao</vt:lpstr>
      <vt:lpstr>'PC - MATERIAS DE CONSUMO -SL'!Titulos_de_impressao</vt:lpstr>
      <vt:lpstr>'PC - SL COM INSALUBRIDADE'!Titulos_de_impressao</vt:lpstr>
      <vt:lpstr>'PC - SL SEM INSALUBRIDADE'!Titulos_de_impressao</vt:lpstr>
      <vt:lpstr>'PC - UNIFORMES E EPI''S - ADI'!Titulos_de_impressao</vt:lpstr>
      <vt:lpstr>'PC - UNIFORMES E EPI''S-SL'!Titulos_de_impressao</vt:lpstr>
      <vt:lpstr>'PC -MATERIAIS DE CONSUMO - SC'!Titulos_de_impressao</vt:lpstr>
      <vt:lpstr>'PC- MATERIAIS DE CONSUMO-AID'!Titulos_de_impressao</vt:lpstr>
      <vt:lpstr>'PC- MATERIAIS DEPRECIÁVEIS -SC'!Titulos_de_impressao</vt:lpstr>
      <vt:lpstr>'PC- MATERIAIS DEPRECIÁVEIS -SL'!Titulos_de_impressao</vt:lpstr>
      <vt:lpstr>'RESUMO - ARQ'!Titulos_de_impressao</vt:lpstr>
      <vt:lpstr>'UN SERV U'!Titulos_de_impressao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dc:creator>
  <cp:lastModifiedBy>turismo</cp:lastModifiedBy>
  <cp:lastPrinted>2026-04-27T12:52:19Z</cp:lastPrinted>
  <dcterms:created xsi:type="dcterms:W3CDTF">2010-12-08T17:56:00Z</dcterms:created>
  <dcterms:modified xsi:type="dcterms:W3CDTF">2026-04-30T11:09:18Z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1046-10.2.0.7516</vt:lpwstr>
  </property>
</Properties>
</file>